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showInkAnnotation="0" defaultThemeVersion="124226"/>
  <xr:revisionPtr revIDLastSave="0" documentId="13_ncr:1_{59A5F505-C149-45FF-BC69-E4FACD0DE478}" xr6:coauthVersionLast="47" xr6:coauthVersionMax="47" xr10:uidLastSave="{00000000-0000-0000-0000-000000000000}"/>
  <bookViews>
    <workbookView xWindow="-110" yWindow="-110" windowWidth="19420" windowHeight="10420" tabRatio="726" xr2:uid="{00000000-000D-0000-FFFF-FFFF00000000}"/>
  </bookViews>
  <sheets>
    <sheet name="Schedule 3" sheetId="1" r:id="rId1"/>
    <sheet name="2024 Rate Base" sheetId="13" r:id="rId2"/>
    <sheet name="Cost of Capital" sheetId="2" r:id="rId3"/>
    <sheet name="Cash Working Capital" sheetId="5" r:id="rId4"/>
    <sheet name="2023 Rate Base" sheetId="6" r:id="rId5"/>
    <sheet name="Over Under Calculator" sheetId="9" r:id="rId6"/>
    <sheet name="Projected 2023 Rev Req Calc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1">#REF!</definedName>
    <definedName name="\A" localSheetId="3">#REF!</definedName>
    <definedName name="\A" localSheetId="6">#REF!</definedName>
    <definedName name="\A">#REF!</definedName>
    <definedName name="\B" localSheetId="1">#REF!</definedName>
    <definedName name="\B" localSheetId="3">#REF!</definedName>
    <definedName name="\B">#REF!</definedName>
    <definedName name="\C" localSheetId="1">#REF!</definedName>
    <definedName name="\C" localSheetId="3">#REF!</definedName>
    <definedName name="\C">#REF!</definedName>
    <definedName name="\D" localSheetId="1">#REF!</definedName>
    <definedName name="\D" localSheetId="3">#REF!</definedName>
    <definedName name="\D">#REF!</definedName>
    <definedName name="\E" localSheetId="1">#REF!</definedName>
    <definedName name="\E" localSheetId="3">#REF!</definedName>
    <definedName name="\E">#REF!</definedName>
    <definedName name="\F" localSheetId="1">#REF!</definedName>
    <definedName name="\F" localSheetId="3">#REF!</definedName>
    <definedName name="\F">#REF!</definedName>
    <definedName name="\G" localSheetId="1">#REF!</definedName>
    <definedName name="\G" localSheetId="3">#REF!</definedName>
    <definedName name="\G">#REF!</definedName>
    <definedName name="\H" localSheetId="1">#REF!</definedName>
    <definedName name="\H" localSheetId="3">#REF!</definedName>
    <definedName name="\H">#REF!</definedName>
    <definedName name="\I" localSheetId="1">#REF!</definedName>
    <definedName name="\I" localSheetId="3">#REF!</definedName>
    <definedName name="\I">#REF!</definedName>
    <definedName name="\J" localSheetId="1">#REF!</definedName>
    <definedName name="\J" localSheetId="3">#REF!</definedName>
    <definedName name="\J">#REF!</definedName>
    <definedName name="\K" localSheetId="1">#REF!</definedName>
    <definedName name="\K" localSheetId="3">#REF!</definedName>
    <definedName name="\K">#REF!</definedName>
    <definedName name="\L" localSheetId="1">#REF!</definedName>
    <definedName name="\L" localSheetId="3">#REF!</definedName>
    <definedName name="\L">#REF!</definedName>
    <definedName name="\M" localSheetId="1">#REF!</definedName>
    <definedName name="\M" localSheetId="3">#REF!</definedName>
    <definedName name="\M">#REF!</definedName>
    <definedName name="\N" localSheetId="1">#REF!</definedName>
    <definedName name="\N" localSheetId="3">#REF!</definedName>
    <definedName name="\N">#REF!</definedName>
    <definedName name="\O" localSheetId="1">#REF!</definedName>
    <definedName name="\O" localSheetId="3">#REF!</definedName>
    <definedName name="\O">#REF!</definedName>
    <definedName name="_12CPADJBBRDCOL" localSheetId="1">#REF!</definedName>
    <definedName name="_12CPADJBBRDCOL" localSheetId="3">#REF!</definedName>
    <definedName name="_12CPADJBBRDCOL">#REF!</definedName>
    <definedName name="_12CPADJBBRDROW" localSheetId="1">#REF!</definedName>
    <definedName name="_12CPADJBBRDROW">#REF!</definedName>
    <definedName name="_12CPADJBP1" localSheetId="1">#REF!</definedName>
    <definedName name="_12CPADJBP1">#REF!</definedName>
    <definedName name="_12CPADJBP2" localSheetId="1">#REF!</definedName>
    <definedName name="_12CPADJBP2">#REF!</definedName>
    <definedName name="_12CPADJDBRDCOL" localSheetId="1">#REF!</definedName>
    <definedName name="_12CPADJDBRDCOL">#REF!</definedName>
    <definedName name="_12CPADJDP1" localSheetId="1">#REF!</definedName>
    <definedName name="_12CPADJDP1">#REF!</definedName>
    <definedName name="_12CPADJDP2" localSheetId="1">#REF!</definedName>
    <definedName name="_12CPADJDP2">#REF!</definedName>
    <definedName name="_12CPADJRATEP1" localSheetId="1">#REF!</definedName>
    <definedName name="_12CPADJRATEP1">#REF!</definedName>
    <definedName name="_12CPADJRATEP2" localSheetId="1">#REF!</definedName>
    <definedName name="_12CPADJRATEP2">#REF!</definedName>
    <definedName name="_12CPADJRTBRDCO" localSheetId="1">#REF!</definedName>
    <definedName name="_12CPADJRTBRDCO">#REF!</definedName>
    <definedName name="_12CPADJRTBRDRO" localSheetId="1">#REF!</definedName>
    <definedName name="_12CPADJRTBRDRO">#REF!</definedName>
    <definedName name="_12CPADJRTP1" localSheetId="1">#REF!</definedName>
    <definedName name="_12CPADJRTP1">#REF!</definedName>
    <definedName name="_12CPADJRTP1A" localSheetId="1">#REF!</definedName>
    <definedName name="_12CPADJRTP1A">#REF!</definedName>
    <definedName name="_12CPADJRTP1B" localSheetId="1">#REF!</definedName>
    <definedName name="_12CPADJRTP1B">#REF!</definedName>
    <definedName name="_12CPADJRTP2A" localSheetId="1">#REF!</definedName>
    <definedName name="_12CPADJRTP2A">#REF!</definedName>
    <definedName name="_12CPADJRTP2B" localSheetId="1">#REF!</definedName>
    <definedName name="_12CPADJRTP2B">#REF!</definedName>
    <definedName name="_12CPADJUSTED" localSheetId="1">#REF!</definedName>
    <definedName name="_12CPADJUSTED">#REF!</definedName>
    <definedName name="_12CPADJUSTEDRA" localSheetId="1">#REF!</definedName>
    <definedName name="_12CPADJUSTEDRA">#REF!</definedName>
    <definedName name="_12CPALLO" localSheetId="1">#REF!</definedName>
    <definedName name="_12CPALLO">#REF!</definedName>
    <definedName name="_12CPALLO2" localSheetId="1">#REF!</definedName>
    <definedName name="_12CPALLO2">#REF!</definedName>
    <definedName name="_12CPALLOBRDCOL" localSheetId="1">#REF!</definedName>
    <definedName name="_12CPALLOBRDCOL" localSheetId="3">#REF!</definedName>
    <definedName name="_12CPALLOBRDCOL">#REF!</definedName>
    <definedName name="_12CPALLOBRDROW" localSheetId="1">#REF!</definedName>
    <definedName name="_12CPALLOBRDROW" localSheetId="3">#REF!</definedName>
    <definedName name="_12CPALLOBRDROW">#REF!</definedName>
    <definedName name="_12cpalloclassp1a" localSheetId="1">#REF!</definedName>
    <definedName name="_12cpalloclassp1a">#REF!</definedName>
    <definedName name="_12cpallogrpp1a" localSheetId="1">#REF!</definedName>
    <definedName name="_12cpallogrpp1a">#REF!</definedName>
    <definedName name="_12cpallogrpp1b" localSheetId="1">#REF!</definedName>
    <definedName name="_12cpallogrpp1b">#REF!</definedName>
    <definedName name="_12CPALLORATEP1A" localSheetId="1">#REF!</definedName>
    <definedName name="_12CPALLORATEP1A" localSheetId="3">#REF!</definedName>
    <definedName name="_12CPALLORATEP1A">#REF!</definedName>
    <definedName name="_12CPALLORATEP1B" localSheetId="1">#REF!</definedName>
    <definedName name="_12CPALLORATEP1B" localSheetId="3">#REF!</definedName>
    <definedName name="_12CPALLORATEP1B">#REF!</definedName>
    <definedName name="_12CPALLORATEP1C" localSheetId="1">#REF!</definedName>
    <definedName name="_12CPALLORATEP1C" localSheetId="3">#REF!</definedName>
    <definedName name="_12CPALLORATEP1C">#REF!</definedName>
    <definedName name="_12CPALLORATEP1D" localSheetId="1">#REF!</definedName>
    <definedName name="_12CPALLORATEP1D" localSheetId="3">#REF!</definedName>
    <definedName name="_12CPALLORATEP1D">#REF!</definedName>
    <definedName name="_12CPALLORATEP1E" localSheetId="1">#REF!</definedName>
    <definedName name="_12CPALLORATEP1E" localSheetId="3">#REF!</definedName>
    <definedName name="_12CPALLORATEP1E">#REF!</definedName>
    <definedName name="_12CPBALANCEP1" localSheetId="1">#REF!</definedName>
    <definedName name="_12CPBALANCEP1">#REF!</definedName>
    <definedName name="_12CPFINAL" localSheetId="1">#REF!</definedName>
    <definedName name="_12CPFINAL">#REF!</definedName>
    <definedName name="_12CPINPTBRDCOL" localSheetId="1">#REF!</definedName>
    <definedName name="_12CPINPTBRDCOL">#REF!</definedName>
    <definedName name="_12CPINPTBRDROW" localSheetId="1">#REF!</definedName>
    <definedName name="_12CPINPTBRDROW">#REF!</definedName>
    <definedName name="_12CPINPUT" localSheetId="1">#REF!</definedName>
    <definedName name="_12CPINPUT" localSheetId="3">#REF!</definedName>
    <definedName name="_12CPINPUT">#REF!</definedName>
    <definedName name="_12CPINPUT1" localSheetId="1">#REF!</definedName>
    <definedName name="_12CPINPUT1" localSheetId="3">#REF!</definedName>
    <definedName name="_12CPINPUT1">#REF!</definedName>
    <definedName name="_12CPINPUTBRDCO" localSheetId="1">#REF!</definedName>
    <definedName name="_12CPINPUTBRDCO" localSheetId="3">#REF!</definedName>
    <definedName name="_12CPINPUTBRDCO">#REF!</definedName>
    <definedName name="_12CPINPUTBRDRO" localSheetId="1">#REF!</definedName>
    <definedName name="_12CPINPUTBRDRO" localSheetId="3">#REF!</definedName>
    <definedName name="_12CPINPUTBRDRO">#REF!</definedName>
    <definedName name="_12CPINPUTP2" localSheetId="1">#REF!</definedName>
    <definedName name="_12CPINPUTP2">#REF!</definedName>
    <definedName name="_12CPINPUTRATE" localSheetId="1">#REF!</definedName>
    <definedName name="_12CPINPUTRATE">#REF!</definedName>
    <definedName name="_12CPINPUTRATEP" localSheetId="1">#REF!</definedName>
    <definedName name="_12CPINPUTRATEP">#REF!</definedName>
    <definedName name="_12CPINPUTRATEP2" localSheetId="1">#REF!</definedName>
    <definedName name="_12CPINPUTRATEP2">#REF!</definedName>
    <definedName name="_12CPINPUTRATEP3" localSheetId="1">#REF!</definedName>
    <definedName name="_12CPINPUTRATEP3">#REF!</definedName>
    <definedName name="_12CPINPUTRATEP4" localSheetId="1">#REF!</definedName>
    <definedName name="_12CPINPUTRATEP4">#REF!</definedName>
    <definedName name="_12cpsalesclassp1a" localSheetId="1">#REF!</definedName>
    <definedName name="_12cpsalesclassp1a">#REF!</definedName>
    <definedName name="_12cpsalesgrpp1a" localSheetId="1">#REF!</definedName>
    <definedName name="_12cpsalesgrpp1a">#REF!</definedName>
    <definedName name="_12cpsalesgrpp1b" localSheetId="1">#REF!</definedName>
    <definedName name="_12cpsalesgrpp1b">#REF!</definedName>
    <definedName name="_12CPSALESRATEP1" localSheetId="1">#REF!</definedName>
    <definedName name="_12CPSALESRATEP1">#REF!</definedName>
    <definedName name="_12CPSALESRATEP2" localSheetId="1">#REF!</definedName>
    <definedName name="_12CPSALESRATEP2">#REF!</definedName>
    <definedName name="_12CPSALESRATEP3" localSheetId="1">#REF!</definedName>
    <definedName name="_12CPSALESRATEP3">#REF!</definedName>
    <definedName name="_12CPSALESRATEP4" localSheetId="1">#REF!</definedName>
    <definedName name="_12CPSALESRATEP4">#REF!</definedName>
    <definedName name="_12CPSEPAADJ" localSheetId="1">#REF!</definedName>
    <definedName name="_12CPSEPAADJ" localSheetId="3">#REF!</definedName>
    <definedName name="_12CPSEPAADJ">#REF!</definedName>
    <definedName name="_12CPSEPAADJRAT" localSheetId="1">#REF!</definedName>
    <definedName name="_12CPSEPAADJRAT">#REF!</definedName>
    <definedName name="_1CPALLO" localSheetId="1">#REF!</definedName>
    <definedName name="_1CPALLO">#REF!</definedName>
    <definedName name="_1CPALLO2" localSheetId="1">#REF!</definedName>
    <definedName name="_1CPALLO2">#REF!</definedName>
    <definedName name="_1CPALLOBRDCOL" localSheetId="1">#REF!</definedName>
    <definedName name="_1CPALLOBRDCOL" localSheetId="3">#REF!</definedName>
    <definedName name="_1CPALLOBRDCOL">#REF!</definedName>
    <definedName name="_1CPALLOBRDROW" localSheetId="1">#REF!</definedName>
    <definedName name="_1CPALLOBRDROW" localSheetId="3">#REF!</definedName>
    <definedName name="_1CPALLOBRDROW">#REF!</definedName>
    <definedName name="_1cpalloclassp1a" localSheetId="1">#REF!</definedName>
    <definedName name="_1cpalloclassp1a">#REF!</definedName>
    <definedName name="_1cpallogrpp1a" localSheetId="1">#REF!</definedName>
    <definedName name="_1cpallogrpp1a">#REF!</definedName>
    <definedName name="_1cpallogrpp1b" localSheetId="1">#REF!</definedName>
    <definedName name="_1cpallogrpp1b">#REF!</definedName>
    <definedName name="_1CPALLORATE" localSheetId="1">#REF!</definedName>
    <definedName name="_1CPALLORATE" localSheetId="3">#REF!</definedName>
    <definedName name="_1CPALLORATE">#REF!</definedName>
    <definedName name="_1CPALLORATEP1A" localSheetId="1">#REF!</definedName>
    <definedName name="_1CPALLORATEP1A" localSheetId="3">#REF!</definedName>
    <definedName name="_1CPALLORATEP1A">#REF!</definedName>
    <definedName name="_1CPALLORATEP1B" localSheetId="1">#REF!</definedName>
    <definedName name="_1CPALLORATEP1B" localSheetId="3">#REF!</definedName>
    <definedName name="_1CPALLORATEP1B">#REF!</definedName>
    <definedName name="_1CPALLORATEP1C" localSheetId="1">#REF!</definedName>
    <definedName name="_1CPALLORATEP1C" localSheetId="3">#REF!</definedName>
    <definedName name="_1CPALLORATEP1C">#REF!</definedName>
    <definedName name="_1CPALLORATEP1D" localSheetId="1">#REF!</definedName>
    <definedName name="_1CPALLORATEP1D" localSheetId="3">#REF!</definedName>
    <definedName name="_1CPALLORATEP1D">#REF!</definedName>
    <definedName name="_1CPALLORATEP1E" localSheetId="1">#REF!</definedName>
    <definedName name="_1CPALLORATEP1E" localSheetId="3">#REF!</definedName>
    <definedName name="_1CPALLORATEP1E">#REF!</definedName>
    <definedName name="_1CPBALANCEP1" localSheetId="1">#REF!</definedName>
    <definedName name="_1CPBALANCEP1">#REF!</definedName>
    <definedName name="_4CPALLO" localSheetId="1">#REF!</definedName>
    <definedName name="_4CPALLO">#REF!</definedName>
    <definedName name="_4CPALLO2" localSheetId="1">#REF!</definedName>
    <definedName name="_4CPALLO2">#REF!</definedName>
    <definedName name="_4CPALLOBRDCOL" localSheetId="1">#REF!</definedName>
    <definedName name="_4CPALLOBRDCOL" localSheetId="3">#REF!</definedName>
    <definedName name="_4CPALLOBRDCOL">#REF!</definedName>
    <definedName name="_4CPALLOBRDROW" localSheetId="1">#REF!</definedName>
    <definedName name="_4CPALLOBRDROW" localSheetId="3">#REF!</definedName>
    <definedName name="_4CPALLOBRDROW">#REF!</definedName>
    <definedName name="_4cpalloclassp1a" localSheetId="1">#REF!</definedName>
    <definedName name="_4cpalloclassp1a">#REF!</definedName>
    <definedName name="_4cpallogrpp1a" localSheetId="1">#REF!</definedName>
    <definedName name="_4cpallogrpp1a">#REF!</definedName>
    <definedName name="_4cpallogrpp1b" localSheetId="1">#REF!</definedName>
    <definedName name="_4cpallogrpp1b">#REF!</definedName>
    <definedName name="_4CPALLORATEP1A" localSheetId="1">#REF!</definedName>
    <definedName name="_4CPALLORATEP1A" localSheetId="3">#REF!</definedName>
    <definedName name="_4CPALLORATEP1A">#REF!</definedName>
    <definedName name="_4CPALLORATEP1B" localSheetId="1">#REF!</definedName>
    <definedName name="_4CPALLORATEP1B" localSheetId="3">#REF!</definedName>
    <definedName name="_4CPALLORATEP1B">#REF!</definedName>
    <definedName name="_4CPALLORATEP1C" localSheetId="1">#REF!</definedName>
    <definedName name="_4CPALLORATEP1C" localSheetId="3">#REF!</definedName>
    <definedName name="_4CPALLORATEP1C">#REF!</definedName>
    <definedName name="_4CPALLORATEP1D" localSheetId="1">#REF!</definedName>
    <definedName name="_4CPALLORATEP1D" localSheetId="3">#REF!</definedName>
    <definedName name="_4CPALLORATEP1D">#REF!</definedName>
    <definedName name="_4CPALLORATEP1E" localSheetId="1">#REF!</definedName>
    <definedName name="_4CPALLORATEP1E" localSheetId="3">#REF!</definedName>
    <definedName name="_4CPALLORATEP1E">#REF!</definedName>
    <definedName name="_4CPBALANCEP1" localSheetId="1">#REF!</definedName>
    <definedName name="_4CPBALANCEP1">#REF!</definedName>
    <definedName name="_4cpsalesclassp1a" localSheetId="1">#REF!</definedName>
    <definedName name="_4cpsalesclassp1a">#REF!</definedName>
    <definedName name="_4cpsalesgrpp1a" localSheetId="1">#REF!</definedName>
    <definedName name="_4cpsalesgrpp1a">#REF!</definedName>
    <definedName name="_4cpsalesgrpp1b" localSheetId="1">#REF!</definedName>
    <definedName name="_4cpsalesgrpp1b">#REF!</definedName>
    <definedName name="_4CPSALESRATEP1" localSheetId="1">#REF!</definedName>
    <definedName name="_4CPSALESRATEP1">#REF!</definedName>
    <definedName name="_4CPSALESRATEP2" localSheetId="1">#REF!</definedName>
    <definedName name="_4CPSALESRATEP2">#REF!</definedName>
    <definedName name="_4CPSALESRATEP3" localSheetId="1">#REF!</definedName>
    <definedName name="_4CPSALESRATEP3">#REF!</definedName>
    <definedName name="_4CPSALESRATEP4" localSheetId="1">#REF!</definedName>
    <definedName name="_4CPSALESRATEP4">#REF!</definedName>
    <definedName name="_Order1" hidden="1">255</definedName>
    <definedName name="_Order2" hidden="1">255</definedName>
    <definedName name="a" localSheetId="1">#REF!</definedName>
    <definedName name="a" localSheetId="3">#REF!</definedName>
    <definedName name="a">#REF!</definedName>
    <definedName name="AFFIRM_Groups" localSheetId="1">[1]Groups!$C$2:$C$10</definedName>
    <definedName name="AFFIRM_Groups">[1]Groups!$C$2:$C$10</definedName>
    <definedName name="AFTRowsHidden" hidden="1">#REF!</definedName>
    <definedName name="AFUDC">[2]Constants!$C$7</definedName>
    <definedName name="ALLOSUM" localSheetId="1">#REF!</definedName>
    <definedName name="ALLOSUM">#REF!</definedName>
    <definedName name="ALLOSUMBRD" localSheetId="1">#REF!</definedName>
    <definedName name="ALLOSUMBRD">#REF!</definedName>
    <definedName name="ALLOSUMBRDCOL" localSheetId="1">#REF!</definedName>
    <definedName name="ALLOSUMBRDCOL" localSheetId="3">#REF!</definedName>
    <definedName name="ALLOSUMBRDCOL">#REF!</definedName>
    <definedName name="ALLOSUMBRDRATE" localSheetId="1">#REF!</definedName>
    <definedName name="ALLOSUMBRDRATE" localSheetId="3">#REF!</definedName>
    <definedName name="ALLOSUMBRDRATE">#REF!</definedName>
    <definedName name="allosumclassp1a" localSheetId="1">#REF!</definedName>
    <definedName name="allosumclassp1a">#REF!</definedName>
    <definedName name="allosumgrpp1a" localSheetId="1">#REF!</definedName>
    <definedName name="allosumgrpp1a">#REF!</definedName>
    <definedName name="allosumgrpp1b" localSheetId="1">#REF!</definedName>
    <definedName name="allosumgrpp1b">#REF!</definedName>
    <definedName name="ALLOSUMP1" localSheetId="1">#REF!</definedName>
    <definedName name="ALLOSUMP1">#REF!</definedName>
    <definedName name="ALLOSUMP2" localSheetId="1">#REF!</definedName>
    <definedName name="ALLOSUMP2">#REF!</definedName>
    <definedName name="ALLOSUMP3" localSheetId="1">#REF!</definedName>
    <definedName name="ALLOSUMP3">#REF!</definedName>
    <definedName name="ALLOSUMP4" localSheetId="1">#REF!</definedName>
    <definedName name="ALLOSUMP4">#REF!</definedName>
    <definedName name="ALLOSUMRATEP1A" localSheetId="1">#REF!</definedName>
    <definedName name="ALLOSUMRATEP1A" localSheetId="3">#REF!</definedName>
    <definedName name="ALLOSUMRATEP1A">#REF!</definedName>
    <definedName name="ALLOSUMRATEP1B" localSheetId="1">#REF!</definedName>
    <definedName name="ALLOSUMRATEP1B" localSheetId="3">#REF!</definedName>
    <definedName name="ALLOSUMRATEP1B">#REF!</definedName>
    <definedName name="ALLOSUMRATEP1C" localSheetId="1">#REF!</definedName>
    <definedName name="ALLOSUMRATEP1C" localSheetId="3">#REF!</definedName>
    <definedName name="ALLOSUMRATEP1C">#REF!</definedName>
    <definedName name="ALLOSUMRATEP1D" localSheetId="1">#REF!</definedName>
    <definedName name="ALLOSUMRATEP1D" localSheetId="3">#REF!</definedName>
    <definedName name="ALLOSUMRATEP1D">#REF!</definedName>
    <definedName name="ALLOSUMRATEP1E" localSheetId="1">#REF!</definedName>
    <definedName name="ALLOSUMRATEP1E" localSheetId="3">#REF!</definedName>
    <definedName name="ALLOSUMRATEP1E">#REF!</definedName>
    <definedName name="ALLOSUMRATEP2A" localSheetId="1">#REF!</definedName>
    <definedName name="ALLOSUMRATEP2A" localSheetId="3">#REF!</definedName>
    <definedName name="ALLOSUMRATEP2A">#REF!</definedName>
    <definedName name="ALLOSUMRATEP2B" localSheetId="1">#REF!</definedName>
    <definedName name="ALLOSUMRATEP2B" localSheetId="3">#REF!</definedName>
    <definedName name="ALLOSUMRATEP2B">#REF!</definedName>
    <definedName name="ALLOSUMRATEP2C" localSheetId="1">#REF!</definedName>
    <definedName name="ALLOSUMRATEP2C" localSheetId="3">#REF!</definedName>
    <definedName name="ALLOSUMRATEP2C">#REF!</definedName>
    <definedName name="ALLOSUMRATEP2D" localSheetId="1">#REF!</definedName>
    <definedName name="ALLOSUMRATEP2D" localSheetId="3">#REF!</definedName>
    <definedName name="ALLOSUMRATEP2D">#REF!</definedName>
    <definedName name="Annual">[2]Constants!$E$6</definedName>
    <definedName name="anscount" hidden="1">1</definedName>
    <definedName name="AP_Aug">'[3]Constants &amp; Inputs'!$B$31</definedName>
    <definedName name="AP_July">'[3]Constants &amp; Inputs'!$B$30</definedName>
    <definedName name="AP_Oct">'[3]Constants &amp; Inputs'!$B$33</definedName>
    <definedName name="AP_Sept">'[3]Constants &amp; Inputs'!$B$32</definedName>
    <definedName name="asd" localSheetId="1">#REF!</definedName>
    <definedName name="asd" localSheetId="3">#REF!</definedName>
    <definedName name="asd">#REF!</definedName>
    <definedName name="AutoCalcCap" hidden="1">#REF!</definedName>
    <definedName name="AutoCalcCash" hidden="1">#REF!</definedName>
    <definedName name="AutoCalcROE" hidden="1">#REF!</definedName>
    <definedName name="Base_Dir_Hrs">'[3]Constants &amp; Inputs'!$B$42</definedName>
    <definedName name="Base_Year">[2]Settings!$C$6</definedName>
    <definedName name="bobby" localSheetId="1">#REF!</definedName>
    <definedName name="bobby" localSheetId="3">#REF!</definedName>
    <definedName name="bobby">#REF!</definedName>
    <definedName name="Bond_Annual">[2]Constants!$E$38</definedName>
    <definedName name="Bond_Quarterly">[2]Constants!$C$38</definedName>
    <definedName name="Bond_Semiannual">[2]Constants!$D$38</definedName>
    <definedName name="Book_Depreciation_Levelization_List">[2]Constants!$C$9:$E$9</definedName>
    <definedName name="Broad_Categories" localSheetId="1">#REF!</definedName>
    <definedName name="Broad_Categories">#REF!</definedName>
    <definedName name="ByClass" localSheetId="1">#REF!</definedName>
    <definedName name="ByClass" localSheetId="3">#REF!</definedName>
    <definedName name="ByClass">#REF!</definedName>
    <definedName name="ByRate" localSheetId="1">#REF!</definedName>
    <definedName name="ByRate" localSheetId="3">#REF!</definedName>
    <definedName name="ByRate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 localSheetId="1">[4]Inputs!$D$193</definedName>
    <definedName name="centsperkwhyear">[4]Inputs!$D$193</definedName>
    <definedName name="cg" localSheetId="1">#REF!</definedName>
    <definedName name="cg">#REF!</definedName>
    <definedName name="CIAC_CWIP">[2]Constants!$E$10</definedName>
    <definedName name="CIAC_Manual">[2]Constants!$D$10</definedName>
    <definedName name="CIAC_Options">[2]Constants!$C$10:$E$10</definedName>
    <definedName name="CO" localSheetId="1">[4]Inputs!$D$23</definedName>
    <definedName name="CO">[4]Inputs!$D$23</definedName>
    <definedName name="Consol_Interest_Expense">'[5]DCF - Consolidated'!$H$22:$T$22</definedName>
    <definedName name="Constant_Levelization">[2]Constants!$D$9</definedName>
    <definedName name="Contract_Data" localSheetId="1">#REF!</definedName>
    <definedName name="Contract_Data">#REF!</definedName>
    <definedName name="Contract_Levelization_List">[2]Constants!$C$11:$D$11</definedName>
    <definedName name="Contract_Levelization_Yes_No_List">[2]Constants!$C$12:$E$12</definedName>
    <definedName name="Contract_Signed_with_Rep" localSheetId="1">#REF!</definedName>
    <definedName name="Contract_Signed_with_Rep">#REF!</definedName>
    <definedName name="Craft_Rate">'[3]Constants &amp; Inputs'!$B$5</definedName>
    <definedName name="DATA1" localSheetId="1">#REF!</definedName>
    <definedName name="DATA1" localSheetId="3">#REF!</definedName>
    <definedName name="DATA1">#REF!</definedName>
    <definedName name="demandsalesclassp1" localSheetId="1">#REF!</definedName>
    <definedName name="demandsalesclassp1">#REF!</definedName>
    <definedName name="demandsalesclassp2" localSheetId="1">#REF!</definedName>
    <definedName name="demandsalesclassp2">#REF!</definedName>
    <definedName name="demandsalesgrpp1" localSheetId="1">#REF!</definedName>
    <definedName name="demandsalesgrpp1">#REF!</definedName>
    <definedName name="demandsalesgrpp2" localSheetId="1">#REF!</definedName>
    <definedName name="demandsalesgrpp2">#REF!</definedName>
    <definedName name="demandsalesratep1" localSheetId="1">#REF!</definedName>
    <definedName name="demandsalesratep1">#REF!</definedName>
    <definedName name="demandsalesratep2" localSheetId="1">#REF!</definedName>
    <definedName name="demandsalesratep2">#REF!</definedName>
    <definedName name="demandsalesratep3" localSheetId="1">#REF!</definedName>
    <definedName name="demandsalesratep3">#REF!</definedName>
    <definedName name="demandsalesratep4" localSheetId="1">#REF!</definedName>
    <definedName name="demandsalesratep4">#REF!</definedName>
    <definedName name="DENA_Asset_Weight">[5]Segment!$J$8</definedName>
    <definedName name="DepTable" hidden="1">#REF!</definedName>
    <definedName name="Dir_Hrs_To_Go">'[3]Constants &amp; Inputs'!$B$21</definedName>
    <definedName name="Disallowances">#REF!</definedName>
    <definedName name="DisposalDate">'[6]Other Inputs'!$B$3</definedName>
    <definedName name="Dist_12">'[3]Constants &amp; Inputs'!$B$15</definedName>
    <definedName name="Dist_18">'[3]Constants &amp; Inputs'!$B$16</definedName>
    <definedName name="Economic_Escalation_Rates_Values">'[2]Annual Inputs'!$C$94:$KF$99</definedName>
    <definedName name="Electric_Asset_Weight">[5]Segment!$J$5</definedName>
    <definedName name="ENERALLO" localSheetId="1">#REF!</definedName>
    <definedName name="ENERALLO">#REF!</definedName>
    <definedName name="ENERALLO2" localSheetId="1">#REF!</definedName>
    <definedName name="ENERALLO2">#REF!</definedName>
    <definedName name="ENERALLOBRDCOL" localSheetId="1">#REF!</definedName>
    <definedName name="ENERALLOBRDCOL" localSheetId="3">#REF!</definedName>
    <definedName name="ENERALLOBRDCOL">#REF!</definedName>
    <definedName name="ENERALLOBRDROW" localSheetId="1">#REF!</definedName>
    <definedName name="ENERALLOBRDROW">#REF!</definedName>
    <definedName name="eneralloclassp1a" localSheetId="1">#REF!</definedName>
    <definedName name="eneralloclassp1a">#REF!</definedName>
    <definedName name="enerallogrpp1a" localSheetId="1">#REF!</definedName>
    <definedName name="enerallogrpp1a">#REF!</definedName>
    <definedName name="enerallogrpp1b" localSheetId="1">#REF!</definedName>
    <definedName name="enerallogrpp1b">#REF!</definedName>
    <definedName name="ENERALLORATE" localSheetId="1">#REF!</definedName>
    <definedName name="ENERALLORATE">#REF!</definedName>
    <definedName name="ENERALLORATEP1A" localSheetId="1">#REF!</definedName>
    <definedName name="ENERALLORATEP1A" localSheetId="3">#REF!</definedName>
    <definedName name="ENERALLORATEP1A">#REF!</definedName>
    <definedName name="ENERALLORATEP1B" localSheetId="1">#REF!</definedName>
    <definedName name="ENERALLORATEP1B" localSheetId="3">#REF!</definedName>
    <definedName name="ENERALLORATEP1B">#REF!</definedName>
    <definedName name="ENERALLORATEP1C" localSheetId="1">#REF!</definedName>
    <definedName name="ENERALLORATEP1C" localSheetId="3">#REF!</definedName>
    <definedName name="ENERALLORATEP1C">#REF!</definedName>
    <definedName name="ENERALLORATEP1D" localSheetId="1">#REF!</definedName>
    <definedName name="ENERALLORATEP1D" localSheetId="3">#REF!</definedName>
    <definedName name="ENERALLORATEP1D">#REF!</definedName>
    <definedName name="ENERALLORATEP1E" localSheetId="1">#REF!</definedName>
    <definedName name="ENERALLORATEP1E">#REF!</definedName>
    <definedName name="ENERBALANCEP1" localSheetId="1">#REF!</definedName>
    <definedName name="ENERBALANCEP1">#REF!</definedName>
    <definedName name="Enter_Manual_WACC">[2]Constants!$C$21</definedName>
    <definedName name="Escalating_Levelization">[2]Constants!$E$9</definedName>
    <definedName name="esg" localSheetId="1">[7]Sheet1!$A$1:$C$1042</definedName>
    <definedName name="esg">[8]Sheet1!$A$1:$C$1042</definedName>
    <definedName name="expand_SheetCount">[2]Settings_Expand!$C$14</definedName>
    <definedName name="FacilityInServiceMonth">[6]UnitData!$F$2</definedName>
    <definedName name="FacilityInServiceYear">[6]UnitData!$F$3</definedName>
    <definedName name="Field_Asset_Weight">[5]Segment!$J$7</definedName>
    <definedName name="Gas_Asset_Weight">[5]Segment!$J$6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p">[9]Sheet1!$A$1:$B$354</definedName>
    <definedName name="HardRefFlag" hidden="1">#REF!</definedName>
    <definedName name="IDC">[2]Constants!$D$7</definedName>
    <definedName name="Ind_Crft_Ratio">'[3]Constants &amp; Inputs'!$B$44</definedName>
    <definedName name="Indirect_Rate">'[3]Constants &amp; Inputs'!$B$6</definedName>
    <definedName name="Interest_During_Construction__IDC">[2]Constants!$E$7</definedName>
    <definedName name="Intl_Asset_Weight">[5]Segment!$J$9</definedName>
    <definedName name="Jurisdiction" hidden="1">#REF!</definedName>
    <definedName name="Keyword_Period_Annual">[2]Settings!$C$10</definedName>
    <definedName name="Keyword_Response_Manual">[2]Settings!$C$14</definedName>
    <definedName name="Keyword_Response_No">[2]Settings!$C$20</definedName>
    <definedName name="Keyword_Response_Yes">[2]Settings!$C$12</definedName>
    <definedName name="Keyword_Response_Yes_Straight_Line">[2]Settings!$C$18</definedName>
    <definedName name="Lease_Type_List">[2]Constants!$C$20:$D$20</definedName>
    <definedName name="limcount" hidden="1">1</definedName>
    <definedName name="List_AFUDC_IDC_Compounding">[2]Constants!$C$6:$E$6</definedName>
    <definedName name="List_Bond_Coupon_Payment">[2]Constants!$C$38:$E$38</definedName>
    <definedName name="LIST_ITC_Input_Types">[2]Constants!$C$19:$D$19</definedName>
    <definedName name="List_Number_of_Assets">[2]Constants!$C$8:$L$8</definedName>
    <definedName name="List_PTC_Escalation_Rates">[2]Constants!$C$29:$H$29</definedName>
    <definedName name="List_PTC_Type">[2]Constants!$C$34:$D$34</definedName>
    <definedName name="List_WACC_Manual">[2]Constants!$C$36:$D$36</definedName>
    <definedName name="LockDownTablesPage" hidden="1">#REF!</definedName>
    <definedName name="MACRS_TABLE">'[2]Annual Inputs'!$C$45:$C$80</definedName>
    <definedName name="MACRS_TABLE_Header">'[2]Annual Inputs'!$B$44:$DA$44</definedName>
    <definedName name="MACRS_TABLE_VALUES">'[2]Annual Inputs'!$B$45:$BC$80</definedName>
    <definedName name="Mean_Direct">[10]Calculations!#REF!</definedName>
    <definedName name="Month_of_January">[2]Settings!$C$22</definedName>
    <definedName name="Monthly">[2]Constants!$C$6</definedName>
    <definedName name="Months_12">'[3]Constants &amp; Inputs'!$B$7</definedName>
    <definedName name="Months_18">'[3]Constants &amp; Inputs'!$B$8</definedName>
    <definedName name="MSTL">'[3]Constants &amp; Inputs'!$B$25</definedName>
    <definedName name="MWHSALES" localSheetId="1">#REF!</definedName>
    <definedName name="MWHSALES">#REF!</definedName>
    <definedName name="MWHSALESBRD" localSheetId="1">#REF!</definedName>
    <definedName name="MWHSALESBRD">#REF!</definedName>
    <definedName name="mwhsalesclassp1" localSheetId="1">#REF!</definedName>
    <definedName name="mwhsalesclassp1">#REF!</definedName>
    <definedName name="mwhsalesgrpp1" localSheetId="1">#REF!</definedName>
    <definedName name="mwhsalesgrpp1">#REF!</definedName>
    <definedName name="mwhsalesgrpp2" localSheetId="1">#REF!</definedName>
    <definedName name="mwhsalesgrpp2">#REF!</definedName>
    <definedName name="MWHSALESP2" localSheetId="1">#REF!</definedName>
    <definedName name="MWHSALESP2">#REF!</definedName>
    <definedName name="MWHSALESRATECOL" localSheetId="1">#REF!</definedName>
    <definedName name="MWHSALESRATECOL">#REF!</definedName>
    <definedName name="mwhsalesratep1" localSheetId="1">#REF!</definedName>
    <definedName name="mwhsalesratep1">#REF!</definedName>
    <definedName name="mwhsalesratep2" localSheetId="1">#REF!</definedName>
    <definedName name="mwhsalesratep2">#REF!</definedName>
    <definedName name="mwhsalesratep3" localSheetId="1">#REF!</definedName>
    <definedName name="mwhsalesratep3">#REF!</definedName>
    <definedName name="mwhsalesratep4" localSheetId="1">#REF!</definedName>
    <definedName name="mwhsalesratep4">#REF!</definedName>
    <definedName name="mwhsalesratep5" localSheetId="1">#REF!</definedName>
    <definedName name="mwhsalesratep5">#REF!</definedName>
    <definedName name="MWHSALESRATEROW" localSheetId="1">#REF!</definedName>
    <definedName name="MWHSALESRATEROW">#REF!</definedName>
    <definedName name="No_Book_Dep_Lev">[2]Constants!$C$9</definedName>
    <definedName name="OFF">[2]Constants!$D$18</definedName>
    <definedName name="OffSouthernNetwork" hidden="1">#REF!</definedName>
    <definedName name="OK">[2]Constants!$C$37</definedName>
    <definedName name="ON">[2]Constants!$C$18</definedName>
    <definedName name="Other_Asset_Weight">[5]Segment!$J$10</definedName>
    <definedName name="Owners_Summary" localSheetId="1">#REF!</definedName>
    <definedName name="Owners_Summary">#REF!</definedName>
    <definedName name="PF_Base">'[3]Constants &amp; Inputs'!$B$41</definedName>
    <definedName name="_xlnm.Print_Area" localSheetId="3">'Cash Working Capital'!$A$2:$K$33</definedName>
    <definedName name="_xlnm.Print_Area" localSheetId="2">'Cost of Capital'!$A$2:$AB$24</definedName>
    <definedName name="_xlnm.Print_Area" localSheetId="5">'Over Under Calculator'!$A$2:$P$39</definedName>
    <definedName name="_xlnm.Print_Area" localSheetId="6">'Projected 2023 Rev Req Calc'!$A$1:$E$39</definedName>
    <definedName name="_xlnm.Print_Area" localSheetId="0">'Schedule 3'!$B$3:$D$50</definedName>
    <definedName name="_xlnm.Print_Titles" localSheetId="4">'2023 Rate Base'!$A:$A</definedName>
    <definedName name="Print_Titles_MI" localSheetId="1">#REF!,#REF!</definedName>
    <definedName name="Print_Titles_MI" localSheetId="6">#REF!,#REF!</definedName>
    <definedName name="Print_Titles_MI">#REF!,#REF!</definedName>
    <definedName name="Proc_12">'[3]Constants &amp; Inputs'!$B$9</definedName>
    <definedName name="Proc_18">'[3]Constants &amp; Inputs'!$B$10</definedName>
    <definedName name="Project_WACC">[2]Constants!$D$21</definedName>
    <definedName name="Property_Tax_Basis_List">[2]Constants!$C$26:$F$26</definedName>
    <definedName name="Property_Tax_Rate_List">[2]Constants!$C$28:$H$28</definedName>
    <definedName name="RateTable" hidden="1">#REF!</definedName>
    <definedName name="Regulated">[2]Constants!$C$30</definedName>
    <definedName name="Regulatory_Enviroment">'[11]Project Inputs'!$C$24</definedName>
    <definedName name="Regulatory_Environment">'[2]Project Inputs'!$C$22</definedName>
    <definedName name="Regulatory_Environment_List">[2]Constants!$C$30:$D$30</definedName>
    <definedName name="ReleaseVersion" hidden="1">#REF!</definedName>
    <definedName name="Renewable_Resource_List">[2]Constants!$C$39:$E$39</definedName>
    <definedName name="Renewable_Resource_SolarPV">[2]Constants!$C$39</definedName>
    <definedName name="ROE_Reduction">#REF!</definedName>
    <definedName name="RoeCheckLine" hidden="1">#REF!</definedName>
    <definedName name="RoeCopyLabels" hidden="1">#REF!</definedName>
    <definedName name="RoePasteLabels" hidden="1">#REF!</definedName>
    <definedName name="sencount" hidden="1">1</definedName>
    <definedName name="ShawU3costs" localSheetId="1">#REF!</definedName>
    <definedName name="ShawU3costs" localSheetId="6">'[12]F2.3 Shaw'!$M$9:$U$1207</definedName>
    <definedName name="ShawU3costs">'[13]F2.3 Shaw'!$M$9:$U$1207</definedName>
    <definedName name="ShawU4costs" localSheetId="1">#REF!</definedName>
    <definedName name="ShawU4costs" localSheetId="6">'[12]F2.3 Shaw'!$W$9:$AE$1207</definedName>
    <definedName name="ShawU4costs">'[13]F2.3 Shaw'!$W$9:$AE$1207</definedName>
    <definedName name="SPWS_WBID">"D131FC10-A16D-416E-BE84-01A88680D81E"</definedName>
    <definedName name="State_Tax_Rate_List">[2]Constants!$C$32:$H$32</definedName>
    <definedName name="Std_Dev">[10]Calculations!#REF!</definedName>
    <definedName name="Straight_Line">'[2]Annual Inputs'!$C$80</definedName>
    <definedName name="Sub_12">'[3]Constants &amp; Inputs'!$B$13</definedName>
    <definedName name="Sub_18">'[3]Constants &amp; Inputs'!$B$14</definedName>
    <definedName name="SyncDate" hidden="1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'[3]Constants &amp; Inputs'!$B$18</definedName>
    <definedName name="Tax_Rate_Composite_VALUES">'[2]Annual Inputs'!$C$25:$KF$30</definedName>
    <definedName name="Tax_Rate_Property_VALUES">'[2]Annual Inputs'!$C$34:$KF$39</definedName>
    <definedName name="Tax_Rate_State_VALUES">'[2]Annual Inputs'!$C$17:$KF$22</definedName>
    <definedName name="TaxTable" hidden="1">#REF!</definedName>
    <definedName name="Test_Fuel_Summary" localSheetId="1">#REF!</definedName>
    <definedName name="Test_Fuel_Summary">#REF!</definedName>
    <definedName name="Toggle_Switch_List">[2]Constants!$C$33:$D$33</definedName>
    <definedName name="Total_Lump">'[3]Constants &amp; Inputs'!$B$35</definedName>
    <definedName name="Transmission_Summary" localSheetId="1">#REF!</definedName>
    <definedName name="Transmission_Summary">#REF!</definedName>
    <definedName name="Unit_3_Spending_Curve" localSheetId="1">#REF!</definedName>
    <definedName name="Unit_3_Spending_Curve">#REF!</definedName>
    <definedName name="Units_of_Production_List">[2]Constants!$C$35:$D$35</definedName>
    <definedName name="Unregulated">[2]Constants!$D$30</definedName>
    <definedName name="UseOriginalTargeting" hidden="1">#REF!</definedName>
    <definedName name="VBACodeVersion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Warning___Free_Cash_Flow">[2]Constants!$I$37</definedName>
    <definedName name="Warning__Net_Change_in_Cash">[2]Constants!$J$37</definedName>
    <definedName name="WARNING_BS_Suspense">[2]Constants!$D$37</definedName>
    <definedName name="WARNING_Cap_Structure">[2]Constants!$H$37</definedName>
    <definedName name="WARNING_IS_Suspense">[2]Constants!$F$37</definedName>
    <definedName name="Warning_OK">[2]Constants!$C$37</definedName>
    <definedName name="WARNING_Spending_Curve">[2]Constants!$K$37</definedName>
    <definedName name="WEC_AP">'[3]Constants &amp; Inputs'!$B$34</definedName>
    <definedName name="WEC_Proc">'[3]Constants &amp; Inputs'!$B$17</definedName>
    <definedName name="weekl_hrs">'[3]Constants &amp; Inputs'!$B$4</definedName>
    <definedName name="weeks_per_month">'[3]Constants &amp; Inputs'!$B$2</definedName>
    <definedName name="weeks_per_month18">'[3]Constants &amp; Inputs'!$B$3</definedName>
    <definedName name="west3progress" localSheetId="1">#REF!</definedName>
    <definedName name="west3progress" localSheetId="6">'[12]F2.2 W Progress'!$A$4:$J$101</definedName>
    <definedName name="west3progress">'[13]F2.2 W Progress'!$A$4:$J$101</definedName>
    <definedName name="west4progress" localSheetId="1">#REF!</definedName>
    <definedName name="west4progress" localSheetId="6">'[12]F2.2 W Progress'!$L$4:$T$101</definedName>
    <definedName name="west4progress">'[13]F2.2 W Progress'!$L$4:$T$101</definedName>
    <definedName name="westU3milestones" localSheetId="1">#REF!</definedName>
    <definedName name="westU3milestones" localSheetId="6">'[12]F2.1 W Milestones'!$L$3:$T$430</definedName>
    <definedName name="westU3milestones">'[13]F2.1 W Milestones'!$L$3:$T$430</definedName>
    <definedName name="westU4milestones" localSheetId="1">#REF!</definedName>
    <definedName name="westU4milestones" localSheetId="6">'[12]F2.1 W Milestones'!$V$3:$AD$430</definedName>
    <definedName name="westU4milestones">'[13]F2.1 W Milestones'!$V$3:$AD$430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1" l="1"/>
  <c r="A14" i="1" s="1"/>
  <c r="A16" i="1" s="1"/>
  <c r="A18" i="1" s="1"/>
  <c r="A20" i="1" s="1"/>
  <c r="A22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B10" i="13" l="1"/>
  <c r="P10" i="6"/>
  <c r="B9" i="13"/>
  <c r="N6" i="2" l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P10" i="13" l="1"/>
  <c r="B16" i="13" l="1"/>
  <c r="B15" i="13"/>
  <c r="B11" i="13"/>
  <c r="P9" i="13"/>
  <c r="P15" i="6" l="1"/>
  <c r="E24" i="10" s="1"/>
  <c r="P14" i="6"/>
  <c r="E22" i="10" s="1"/>
  <c r="P11" i="6"/>
  <c r="E8" i="10" s="1"/>
  <c r="P9" i="6"/>
  <c r="E6" i="10" s="1"/>
  <c r="E26" i="10" l="1"/>
  <c r="E33" i="9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E17" i="2" l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X16" i="2" s="1"/>
  <c r="Y16" i="2" s="1"/>
  <c r="Z16" i="2" s="1"/>
  <c r="C18" i="2"/>
  <c r="C17" i="2"/>
  <c r="C19" i="2" l="1"/>
  <c r="G17" i="2"/>
  <c r="I17" i="2" s="1"/>
  <c r="K17" i="2" s="1"/>
  <c r="P16" i="13" l="1"/>
  <c r="D28" i="1" s="1"/>
  <c r="AB16" i="2" l="1"/>
  <c r="E18" i="2" s="1"/>
  <c r="P11" i="13"/>
  <c r="D12" i="1" s="1"/>
  <c r="P15" i="13" l="1"/>
  <c r="D26" i="1" s="1"/>
  <c r="D30" i="1" s="1"/>
  <c r="D10" i="1" l="1"/>
  <c r="D14" i="1" l="1"/>
  <c r="F30" i="5"/>
  <c r="G7" i="2"/>
  <c r="I7" i="2" s="1"/>
  <c r="K7" i="2" s="1"/>
  <c r="J20" i="5" l="1"/>
  <c r="C9" i="2" l="1"/>
  <c r="D15" i="9" l="1"/>
  <c r="D21" i="9" s="1"/>
  <c r="E15" i="9" l="1"/>
  <c r="F15" i="9" s="1"/>
  <c r="G15" i="9" s="1"/>
  <c r="H15" i="9" s="1"/>
  <c r="I15" i="9" s="1"/>
  <c r="J15" i="9" s="1"/>
  <c r="K15" i="9" s="1"/>
  <c r="L15" i="9" s="1"/>
  <c r="M15" i="9" s="1"/>
  <c r="N15" i="9" s="1"/>
  <c r="O15" i="9" l="1"/>
  <c r="O21" i="9" s="1"/>
  <c r="I21" i="9" l="1"/>
  <c r="M21" i="9"/>
  <c r="J21" i="9"/>
  <c r="K21" i="9"/>
  <c r="L21" i="9"/>
  <c r="N21" i="9"/>
  <c r="F21" i="9"/>
  <c r="G21" i="9"/>
  <c r="H21" i="9"/>
  <c r="E21" i="9" l="1"/>
  <c r="D28" i="9" l="1"/>
  <c r="D29" i="9" s="1"/>
  <c r="P8" i="9" l="1"/>
  <c r="D30" i="9"/>
  <c r="F31" i="5" l="1"/>
  <c r="E10" i="10" l="1"/>
  <c r="E14" i="10" l="1"/>
  <c r="E30" i="10"/>
  <c r="E34" i="10" s="1"/>
  <c r="D7" i="9" l="1"/>
  <c r="N31" i="9" s="1"/>
  <c r="E18" i="10"/>
  <c r="E36" i="10" s="1"/>
  <c r="J31" i="9" l="1"/>
  <c r="K31" i="9"/>
  <c r="O31" i="9"/>
  <c r="D31" i="9"/>
  <c r="D32" i="9" s="1"/>
  <c r="D34" i="9" s="1"/>
  <c r="D36" i="9" s="1"/>
  <c r="D24" i="9" s="1"/>
  <c r="L31" i="9"/>
  <c r="E31" i="9"/>
  <c r="G31" i="9"/>
  <c r="M31" i="9"/>
  <c r="H31" i="9"/>
  <c r="F31" i="9"/>
  <c r="I31" i="9"/>
  <c r="D11" i="9"/>
  <c r="D12" i="9" s="1"/>
  <c r="D16" i="9" s="1"/>
  <c r="D22" i="9" s="1"/>
  <c r="D23" i="9" s="1"/>
  <c r="D25" i="9" l="1"/>
  <c r="E11" i="9"/>
  <c r="E12" i="9" s="1"/>
  <c r="E16" i="9" s="1"/>
  <c r="E22" i="9" s="1"/>
  <c r="E20" i="9" l="1"/>
  <c r="E28" i="9" s="1"/>
  <c r="E29" i="9" s="1"/>
  <c r="E30" i="9" s="1"/>
  <c r="E32" i="9" s="1"/>
  <c r="E34" i="9" s="1"/>
  <c r="E36" i="9" s="1"/>
  <c r="E24" i="9" s="1"/>
  <c r="F11" i="9"/>
  <c r="G11" i="9" s="1"/>
  <c r="E23" i="9" l="1"/>
  <c r="E25" i="9" s="1"/>
  <c r="F12" i="9"/>
  <c r="F16" i="9" s="1"/>
  <c r="F22" i="9" s="1"/>
  <c r="H11" i="9"/>
  <c r="G12" i="9"/>
  <c r="G16" i="9" s="1"/>
  <c r="F20" i="9" l="1"/>
  <c r="F23" i="9" s="1"/>
  <c r="G22" i="9"/>
  <c r="I11" i="9"/>
  <c r="H12" i="9"/>
  <c r="H16" i="9" s="1"/>
  <c r="F28" i="9" l="1"/>
  <c r="F29" i="9" s="1"/>
  <c r="F30" i="9" s="1"/>
  <c r="F32" i="9" s="1"/>
  <c r="F34" i="9" s="1"/>
  <c r="F36" i="9" s="1"/>
  <c r="F24" i="9" s="1"/>
  <c r="F25" i="9" s="1"/>
  <c r="G20" i="9" s="1"/>
  <c r="H22" i="9"/>
  <c r="J11" i="9"/>
  <c r="I12" i="9"/>
  <c r="I16" i="9" s="1"/>
  <c r="G28" i="9" l="1"/>
  <c r="G29" i="9" s="1"/>
  <c r="G30" i="9" s="1"/>
  <c r="G32" i="9" s="1"/>
  <c r="G34" i="9" s="1"/>
  <c r="G36" i="9" s="1"/>
  <c r="G24" i="9" s="1"/>
  <c r="G23" i="9"/>
  <c r="I22" i="9"/>
  <c r="K11" i="9"/>
  <c r="J12" i="9"/>
  <c r="J16" i="9" s="1"/>
  <c r="G25" i="9" l="1"/>
  <c r="H20" i="9" s="1"/>
  <c r="H23" i="9" s="1"/>
  <c r="J22" i="9"/>
  <c r="L11" i="9"/>
  <c r="K12" i="9"/>
  <c r="K16" i="9" s="1"/>
  <c r="H28" i="9" l="1"/>
  <c r="H29" i="9" s="1"/>
  <c r="H30" i="9" s="1"/>
  <c r="H32" i="9" s="1"/>
  <c r="H34" i="9" s="1"/>
  <c r="H36" i="9" s="1"/>
  <c r="H24" i="9" s="1"/>
  <c r="H25" i="9" s="1"/>
  <c r="I20" i="9" s="1"/>
  <c r="I23" i="9" s="1"/>
  <c r="K22" i="9"/>
  <c r="L12" i="9"/>
  <c r="L16" i="9" s="1"/>
  <c r="M11" i="9"/>
  <c r="I28" i="9" l="1"/>
  <c r="I29" i="9" s="1"/>
  <c r="I30" i="9" s="1"/>
  <c r="I32" i="9" s="1"/>
  <c r="I34" i="9" s="1"/>
  <c r="I36" i="9" s="1"/>
  <c r="I24" i="9" s="1"/>
  <c r="I25" i="9" s="1"/>
  <c r="J20" i="9" s="1"/>
  <c r="L22" i="9"/>
  <c r="N11" i="9"/>
  <c r="M12" i="9"/>
  <c r="M16" i="9" s="1"/>
  <c r="J28" i="9" l="1"/>
  <c r="J29" i="9" s="1"/>
  <c r="J30" i="9" s="1"/>
  <c r="J32" i="9" s="1"/>
  <c r="J34" i="9" s="1"/>
  <c r="J36" i="9" s="1"/>
  <c r="J24" i="9" s="1"/>
  <c r="J23" i="9"/>
  <c r="M22" i="9"/>
  <c r="O11" i="9"/>
  <c r="O12" i="9" s="1"/>
  <c r="O16" i="9" s="1"/>
  <c r="N12" i="9"/>
  <c r="N16" i="9" s="1"/>
  <c r="J25" i="9" l="1"/>
  <c r="K20" i="9" s="1"/>
  <c r="K23" i="9" s="1"/>
  <c r="N22" i="9"/>
  <c r="O22" i="9" s="1"/>
  <c r="K28" i="9" l="1"/>
  <c r="K29" i="9" s="1"/>
  <c r="K30" i="9" s="1"/>
  <c r="K32" i="9" s="1"/>
  <c r="K34" i="9" s="1"/>
  <c r="K36" i="9" s="1"/>
  <c r="K24" i="9" s="1"/>
  <c r="K25" i="9" s="1"/>
  <c r="L20" i="9" l="1"/>
  <c r="L28" i="9" s="1"/>
  <c r="L29" i="9" l="1"/>
  <c r="L30" i="9" s="1"/>
  <c r="L32" i="9" s="1"/>
  <c r="L34" i="9" s="1"/>
  <c r="L36" i="9" s="1"/>
  <c r="L24" i="9" s="1"/>
  <c r="L23" i="9"/>
  <c r="L25" i="9" l="1"/>
  <c r="M20" i="9" l="1"/>
  <c r="M28" i="9" s="1"/>
  <c r="G18" i="2"/>
  <c r="M29" i="9" l="1"/>
  <c r="M30" i="9" s="1"/>
  <c r="M32" i="9" s="1"/>
  <c r="M34" i="9" s="1"/>
  <c r="M36" i="9" s="1"/>
  <c r="M24" i="9" s="1"/>
  <c r="M23" i="9"/>
  <c r="G19" i="2"/>
  <c r="I18" i="2"/>
  <c r="K18" i="2" s="1"/>
  <c r="F33" i="5"/>
  <c r="H13" i="5" s="1"/>
  <c r="M25" i="9" l="1"/>
  <c r="N20" i="9" s="1"/>
  <c r="N28" i="9" s="1"/>
  <c r="N29" i="9" s="1"/>
  <c r="N30" i="9" s="1"/>
  <c r="N32" i="9" s="1"/>
  <c r="N34" i="9" s="1"/>
  <c r="N36" i="9" s="1"/>
  <c r="N24" i="9" s="1"/>
  <c r="K19" i="2"/>
  <c r="D36" i="1" s="1"/>
  <c r="I19" i="2"/>
  <c r="K13" i="5"/>
  <c r="K15" i="5" s="1"/>
  <c r="H15" i="5"/>
  <c r="N23" i="9" l="1"/>
  <c r="N25" i="9" s="1"/>
  <c r="J19" i="5"/>
  <c r="J21" i="5" s="1"/>
  <c r="J23" i="5" s="1"/>
  <c r="O20" i="9" l="1"/>
  <c r="O23" i="9" s="1"/>
  <c r="D16" i="1"/>
  <c r="D18" i="1" s="1"/>
  <c r="D32" i="1"/>
  <c r="D34" i="1" s="1"/>
  <c r="D38" i="1" s="1"/>
  <c r="AB6" i="2"/>
  <c r="E8" i="2" s="1"/>
  <c r="G8" i="2" s="1"/>
  <c r="O28" i="9" l="1"/>
  <c r="I8" i="2"/>
  <c r="K8" i="2" s="1"/>
  <c r="G9" i="2"/>
  <c r="O29" i="9" l="1"/>
  <c r="O30" i="9" s="1"/>
  <c r="O32" i="9" s="1"/>
  <c r="O34" i="9" s="1"/>
  <c r="O36" i="9" s="1"/>
  <c r="O24" i="9" s="1"/>
  <c r="O25" i="9" s="1"/>
  <c r="D40" i="1" s="1"/>
  <c r="K9" i="2"/>
  <c r="D20" i="1" s="1"/>
  <c r="D22" i="1" s="1"/>
  <c r="I9" i="2"/>
  <c r="D42" i="1" l="1"/>
  <c r="D46" i="1" s="1"/>
</calcChain>
</file>

<file path=xl/sharedStrings.xml><?xml version="1.0" encoding="utf-8"?>
<sst xmlns="http://schemas.openxmlformats.org/spreadsheetml/2006/main" count="233" uniqueCount="117">
  <si>
    <t>Cash Working Capital Adjustment</t>
  </si>
  <si>
    <t>Revenue Requirement Rate</t>
  </si>
  <si>
    <t>Component</t>
  </si>
  <si>
    <t>Proportion</t>
  </si>
  <si>
    <t>Cost</t>
  </si>
  <si>
    <t>After Tax</t>
  </si>
  <si>
    <t>Long-Term Debt</t>
  </si>
  <si>
    <t xml:space="preserve"> </t>
  </si>
  <si>
    <t>Common Equity</t>
  </si>
  <si>
    <t>COMPUTATION OF THE IMPACT OF NCCR TARIFF</t>
  </si>
  <si>
    <t>Description</t>
  </si>
  <si>
    <t>Amounts</t>
  </si>
  <si>
    <t>Revenue Lag Days</t>
  </si>
  <si>
    <t xml:space="preserve"> Interest Exp.- Long Term Debt</t>
  </si>
  <si>
    <t>Total Expenses</t>
  </si>
  <si>
    <t>NCCR Expense Lead Days</t>
  </si>
  <si>
    <t>Net Lead Days</t>
  </si>
  <si>
    <t>Calendar Year Days</t>
  </si>
  <si>
    <t>Average NCCR Working Capital</t>
  </si>
  <si>
    <t>Interest</t>
  </si>
  <si>
    <t>Net 13 Month Average Rate Base</t>
  </si>
  <si>
    <t>Component Costs</t>
  </si>
  <si>
    <t>Cash Working Capital Component</t>
  </si>
  <si>
    <t>Requirement</t>
  </si>
  <si>
    <t xml:space="preserve">Revenue </t>
  </si>
  <si>
    <t>13 Month Average ADITs</t>
  </si>
  <si>
    <t xml:space="preserve">Over/Under Recovery Calculator </t>
  </si>
  <si>
    <t>Annual</t>
  </si>
  <si>
    <t>Mth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</si>
  <si>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</si>
  <si>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</si>
  <si>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</si>
  <si>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</si>
  <si>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</si>
  <si>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</si>
  <si>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</si>
  <si>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</si>
  <si>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</si>
  <si>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</si>
  <si>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</si>
  <si>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</si>
  <si>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Current Month Annual Cost Assumption</t>
  </si>
  <si>
    <t>Cumulative over/(under) recovered</t>
  </si>
  <si>
    <t>Regulatory Liability/(Asset)</t>
  </si>
  <si>
    <t>Subtotal</t>
  </si>
  <si>
    <t>Beg Pre-Tax Balance</t>
  </si>
  <si>
    <t>ADITs</t>
  </si>
  <si>
    <t>Beg Net-Tax Balance</t>
  </si>
  <si>
    <t>Number of Days in Year</t>
  </si>
  <si>
    <t>Number of Days in Month</t>
  </si>
  <si>
    <t>Projected consumption curve</t>
  </si>
  <si>
    <t>Cumulative</t>
  </si>
  <si>
    <t>Beginning Balance</t>
  </si>
  <si>
    <t>Ending Balance</t>
  </si>
  <si>
    <t>Annual Revenue Requirement Rate</t>
  </si>
  <si>
    <t>13 Month Average Retail Rate Base</t>
  </si>
  <si>
    <t>13 Month Average Adjusted Retail Rate Base</t>
  </si>
  <si>
    <t>Carrying (Cost)/Benefit</t>
  </si>
  <si>
    <t>Carrying (Cost)/Benefit Calculation</t>
  </si>
  <si>
    <t>Annual Carrying (Cost)/Benefit</t>
  </si>
  <si>
    <t>Daily Carrying (Cost)/Benefit</t>
  </si>
  <si>
    <t>Current Month Carrying (Cost)/Benefit</t>
  </si>
  <si>
    <t>Plant-in-Service</t>
  </si>
  <si>
    <t>CASH WORKING CAPITAL ADJUSTMENT</t>
  </si>
  <si>
    <t>(Amounts in Thousands)</t>
  </si>
  <si>
    <t>Total</t>
  </si>
  <si>
    <t>*</t>
  </si>
  <si>
    <t>Note: Details may not add to totals due to rounding.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</si>
  <si>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</si>
  <si>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</si>
  <si>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</si>
  <si>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</si>
  <si>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</si>
  <si>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</si>
  <si>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</si>
  <si>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</si>
  <si>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</si>
  <si>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</si>
  <si>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</si>
  <si>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Accumulated Reserve</t>
  </si>
  <si>
    <t>Unit 4</t>
  </si>
  <si>
    <t>13-Month Avg.</t>
  </si>
  <si>
    <t>Unit 3 &amp; Common</t>
  </si>
  <si>
    <t>13 Month Average Construction Cost Subject to NCCR</t>
  </si>
  <si>
    <t>Vogtle Unit 3 and Common</t>
  </si>
  <si>
    <t>Vogtle Unit 4</t>
  </si>
  <si>
    <t>Required Return on Rate Base on Vogtle Unit 3 and Common</t>
  </si>
  <si>
    <t>Required Return on Rate Base on Vogtle Unit 4</t>
  </si>
  <si>
    <t>*Per VCM 17 Order, the ROE used to determine the NCCR revenue requirement related to Unit 3/Common and Unit 4 capital costs will be further reduced by 10 bps each month, but not lower than the long-term cost of debt, beginning June 2021 and June 2022, respectively, until each respective Unit reaches commercial operation.</t>
  </si>
  <si>
    <t>GEORGIA POWER COMPANY</t>
  </si>
  <si>
    <t>(AMOUNTS IN THOUSANDS (EXCEPT DAYS))</t>
  </si>
  <si>
    <t>Unit 3 and Common</t>
  </si>
  <si>
    <t>2023 Projected Total Revenue Requirement</t>
  </si>
  <si>
    <t>2023 NCCR Rate Base</t>
  </si>
  <si>
    <t>2022 Projected Under-Recovery Amortization</t>
  </si>
  <si>
    <t xml:space="preserve">2024 NCCR Revenue Requirement  </t>
  </si>
  <si>
    <t>2024 NCCR Rate Base</t>
  </si>
  <si>
    <t xml:space="preserve">Projected Retail Financing as of December 31, 2024 - 13 Month Average </t>
  </si>
  <si>
    <t>Unit 3 - 2024 Monthly ROE</t>
  </si>
  <si>
    <t>Unit 4 - 2024 Monthly ROE</t>
  </si>
  <si>
    <t>ESTIMATED FOR THE TWELVE MONTHS ENDING DECEMBER 31, 2024</t>
  </si>
  <si>
    <t>2023 Projected NCCR</t>
  </si>
  <si>
    <t>Reprojected 2023 annual NCCR tariff revenue requirement</t>
  </si>
  <si>
    <t xml:space="preserve">Reprojected 2023 cumulative monthly NCCR tariff revenue </t>
  </si>
  <si>
    <t>Actual 2023 cumulative monthly NCCR tariff revenue</t>
  </si>
  <si>
    <t>2023 Accrual</t>
  </si>
  <si>
    <t>2022 under recovery collection</t>
  </si>
  <si>
    <t xml:space="preserve">2023 Projected NCCR Revenue Requirement </t>
  </si>
  <si>
    <t>2023 Approved NCCR Tariff</t>
  </si>
  <si>
    <t>2024 Tariff Decrease</t>
  </si>
  <si>
    <t>Line</t>
  </si>
  <si>
    <t>No.</t>
  </si>
  <si>
    <t>Amount</t>
  </si>
  <si>
    <t>(1)</t>
  </si>
  <si>
    <t>(2)</t>
  </si>
  <si>
    <t>(3)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</si>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</sst>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_);\(#,##0.000\)"/>
    <numFmt numFmtId="165" formatCode="0_);\(0\)"/>
    <numFmt numFmtId="166" formatCode="_(* #,##0.0_);_(* \(#,##0.0\);_(* &quot;-&quot;??_);_(@_)"/>
    <numFmt numFmtId="167" formatCode="_(* #,##0_);_(* \(#,##0\);_(* &quot;-&quot;??_);_(@_)"/>
    <numFmt numFmtId="168" formatCode="_(&quot;$&quot;* #,##0_);_(&quot;$&quot;* \(#,##0\);_(&quot;$&quot;* &quot;-&quot;??_);_(@_)"/>
    <numFmt numFmtId="169" formatCode="[$-409]mmm\-yy;@"/>
    <numFmt numFmtId="170" formatCode="0.0000000"/>
    <numFmt numFmtId="171" formatCode="0.000000"/>
    <numFmt numFmtId="172" formatCode="#,##0.000000_);\(#,##0.000000\)"/>
    <numFmt numFmtId="173" formatCode="#,##0.0_);\(#,##0.0\)"/>
    <numFmt numFmtId="174" formatCode="0.0"/>
    <numFmt numFmtId="175" formatCode="#,##0.0_)\x;\(#,##0.0\)\x"/>
    <numFmt numFmtId="176" formatCode="#,##0.0_)_x;\(#,##0.0\)_x"/>
    <numFmt numFmtId="177" formatCode="&quot;$&quot;#,##0.00000_);[Red]\(&quot;$&quot;#,##0.00000\)"/>
    <numFmt numFmtId="178" formatCode="0.0000"/>
    <numFmt numFmtId="179" formatCode="0.000_)"/>
    <numFmt numFmtId="180" formatCode="_(* #,##0.0000000_);_(* \(#,##0.0000000\);_(* &quot;-&quot;??_);_(@_)"/>
    <numFmt numFmtId="181" formatCode="&quot;$&quot;#,##0.0000"/>
    <numFmt numFmtId="182" formatCode="&quot;$&quot;#,##0.0_);[Red]\(&quot;$&quot;#,##0.0\)"/>
    <numFmt numFmtId="183" formatCode="&quot;$&quot;#,##0.000_);[Red]\(&quot;$&quot;#,##0.000\)"/>
    <numFmt numFmtId="184" formatCode="&quot;$&quot;#,##0.00"/>
    <numFmt numFmtId="185" formatCode="&quot;$&quot;#,##0.000"/>
    <numFmt numFmtId="186" formatCode="&quot;$&quot;#,##0.0_);\(&quot;$&quot;#,##0.0\)"/>
    <numFmt numFmtId="187" formatCode="&quot;$&quot;#,##0.0000_);[Red]\(&quot;$&quot;#,##0.0000\)"/>
    <numFmt numFmtId="188" formatCode="&quot;$&quot;#,##0"/>
    <numFmt numFmtId="189" formatCode="0.0%"/>
    <numFmt numFmtId="190" formatCode="0.00_)"/>
    <numFmt numFmtId="191" formatCode="&quot;$&quot;#,##0.00000000_);[Red]\(&quot;$&quot;#,##0.00000000\)"/>
    <numFmt numFmtId="192" formatCode="&quot;$&quot;#,##0.000000000_);[Red]\(&quot;$&quot;#,##0.000000000\)"/>
    <numFmt numFmtId="193" formatCode="#,##0.00;[Red]\(#,##0.00\)"/>
    <numFmt numFmtId="194" formatCode="_(* #,##0.00000000000_);_(* \(#,##0.00000000000\);_(* &quot;-&quot;??_);_(@_)"/>
    <numFmt numFmtId="195" formatCode="&quot;$&quot;#,##0.0000000_);[Red]\(&quot;$&quot;#,##0.0000000\)"/>
    <numFmt numFmtId="196" formatCode="0.000%"/>
    <numFmt numFmtId="197" formatCode="_(&quot;$&quot;* #,##0.000_);_(&quot;$&quot;* \(#,##0.000\);_(&quot;$&quot;* &quot;-&quot;??_);_(@_)"/>
  </numFmts>
  <fonts count="93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NewRomanPS"/>
    </font>
    <font>
      <sz val="10"/>
      <name val="Comic Sans MS"/>
      <family val="4"/>
    </font>
    <font>
      <sz val="11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1"/>
      <color theme="1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2"/>
      <color indexed="12"/>
      <name val="Arial MT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i/>
      <sz val="8"/>
      <name val="Times New Roman"/>
      <family val="1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sz val="8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color indexed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sz val="12"/>
      <color rgb="FFC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28">
    <xf numFmtId="0" fontId="0" fillId="0" borderId="0"/>
    <xf numFmtId="0" fontId="2" fillId="0" borderId="0"/>
    <xf numFmtId="0" fontId="5" fillId="2" borderId="9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9" fillId="0" borderId="0">
      <alignment horizontal="left" wrapText="1"/>
    </xf>
    <xf numFmtId="170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0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4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4" fontId="9" fillId="0" borderId="0">
      <alignment horizontal="left" wrapText="1"/>
    </xf>
    <xf numFmtId="170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171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173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0" fontId="9" fillId="0" borderId="0">
      <alignment horizontal="left" wrapText="1"/>
    </xf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9" fillId="0" borderId="0">
      <alignment horizontal="left" wrapText="1"/>
    </xf>
    <xf numFmtId="171" fontId="9" fillId="0" borderId="0">
      <alignment horizontal="left" wrapText="1"/>
    </xf>
    <xf numFmtId="0" fontId="9" fillId="0" borderId="0">
      <alignment horizontal="left" wrapText="1"/>
    </xf>
    <xf numFmtId="171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0" fontId="9" fillId="0" borderId="0">
      <alignment horizontal="left" wrapText="1"/>
    </xf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1" fontId="9" fillId="0" borderId="0">
      <alignment horizontal="left" wrapText="1"/>
    </xf>
    <xf numFmtId="177" fontId="9" fillId="3" borderId="11">
      <alignment horizontal="center" vertical="center"/>
    </xf>
    <xf numFmtId="0" fontId="12" fillId="0" borderId="0" applyNumberFormat="0" applyFill="0" applyBorder="0" applyAlignment="0" applyProtection="0"/>
    <xf numFmtId="0" fontId="13" fillId="4" borderId="0" applyNumberFormat="0" applyFill="0" applyBorder="0" applyAlignment="0" applyProtection="0">
      <protection locked="0"/>
    </xf>
    <xf numFmtId="14" fontId="14" fillId="0" borderId="0" applyNumberFormat="0" applyFill="0" applyBorder="0" applyAlignment="0" applyProtection="0">
      <alignment horizontal="center"/>
    </xf>
    <xf numFmtId="0" fontId="15" fillId="4" borderId="7" applyNumberFormat="0" applyFill="0" applyBorder="0" applyAlignment="0" applyProtection="0">
      <protection locked="0"/>
    </xf>
    <xf numFmtId="0" fontId="16" fillId="0" borderId="12" applyNumberFormat="0" applyFont="0" applyFill="0" applyAlignment="0" applyProtection="0"/>
    <xf numFmtId="178" fontId="9" fillId="0" borderId="13" applyNumberFormat="0" applyFill="0" applyAlignment="0" applyProtection="0"/>
    <xf numFmtId="43" fontId="9" fillId="0" borderId="0" applyFont="0" applyFill="0" applyBorder="0" applyAlignment="0" applyProtection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80" fontId="9" fillId="0" borderId="0" applyFont="0" applyFill="0" applyBorder="0" applyAlignment="0" applyProtection="0"/>
    <xf numFmtId="40" fontId="18" fillId="0" borderId="0" applyFont="0" applyFill="0" applyBorder="0" applyAlignment="0" applyProtection="0">
      <alignment horizontal="center"/>
    </xf>
    <xf numFmtId="179" fontId="9" fillId="0" borderId="0" applyFont="0" applyFill="0" applyBorder="0" applyAlignment="0" applyProtection="0">
      <alignment horizontal="center"/>
    </xf>
    <xf numFmtId="0" fontId="19" fillId="0" borderId="0" applyFont="0" applyFill="0" applyBorder="0" applyAlignment="0" applyProtection="0">
      <alignment horizontal="right"/>
    </xf>
    <xf numFmtId="0" fontId="19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181" fontId="9" fillId="0" borderId="0">
      <protection locked="0"/>
    </xf>
    <xf numFmtId="44" fontId="9" fillId="0" borderId="0" applyFont="0" applyFill="0" applyBorder="0" applyAlignment="0" applyProtection="0"/>
    <xf numFmtId="182" fontId="20" fillId="0" borderId="0" applyFont="0" applyFill="0" applyBorder="0" applyAlignment="0" applyProtection="0"/>
    <xf numFmtId="7" fontId="9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9" fillId="0" borderId="0" applyFont="0" applyFill="0" applyBorder="0" applyAlignment="0" applyProtection="0">
      <alignment horizontal="right"/>
    </xf>
    <xf numFmtId="0" fontId="19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181" fontId="9" fillId="0" borderId="0">
      <protection locked="0"/>
    </xf>
    <xf numFmtId="7" fontId="21" fillId="0" borderId="0" applyFill="0" applyBorder="0">
      <alignment horizontal="right"/>
    </xf>
    <xf numFmtId="8" fontId="22" fillId="0" borderId="0" applyNumberFormat="0" applyFill="0" applyBorder="0" applyAlignment="0"/>
    <xf numFmtId="6" fontId="23" fillId="0" borderId="0">
      <protection locked="0"/>
    </xf>
    <xf numFmtId="0" fontId="19" fillId="0" borderId="0" applyFont="0" applyFill="0" applyBorder="0" applyAlignment="0" applyProtection="0"/>
    <xf numFmtId="6" fontId="23" fillId="0" borderId="0">
      <protection locked="0"/>
    </xf>
    <xf numFmtId="40" fontId="24" fillId="0" borderId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16" fillId="0" borderId="0"/>
    <xf numFmtId="0" fontId="19" fillId="0" borderId="14" applyNumberFormat="0" applyFont="0" applyFill="0" applyAlignment="0" applyProtection="0"/>
    <xf numFmtId="0" fontId="16" fillId="0" borderId="0" applyProtection="0"/>
    <xf numFmtId="0" fontId="7" fillId="0" borderId="0" applyProtection="0"/>
    <xf numFmtId="0" fontId="9" fillId="0" borderId="0" applyProtection="0"/>
    <xf numFmtId="0" fontId="10" fillId="0" borderId="0" applyProtection="0"/>
    <xf numFmtId="187" fontId="9" fillId="0" borderId="0">
      <protection locked="0"/>
    </xf>
    <xf numFmtId="164" fontId="21" fillId="0" borderId="0" applyFill="0" applyBorder="0">
      <alignment horizontal="right"/>
    </xf>
    <xf numFmtId="0" fontId="25" fillId="0" borderId="0" applyFill="0" applyBorder="0" applyProtection="0">
      <alignment horizontal="left"/>
    </xf>
    <xf numFmtId="180" fontId="9" fillId="4" borderId="15" applyFont="0" applyBorder="0" applyAlignment="0" applyProtection="0">
      <alignment vertical="top"/>
    </xf>
    <xf numFmtId="38" fontId="10" fillId="6" borderId="0" applyNumberFormat="0" applyBorder="0" applyAlignment="0" applyProtection="0"/>
    <xf numFmtId="0" fontId="19" fillId="0" borderId="0" applyFont="0" applyFill="0" applyBorder="0" applyAlignment="0" applyProtection="0">
      <alignment horizontal="right"/>
    </xf>
    <xf numFmtId="0" fontId="26" fillId="0" borderId="0" applyProtection="0">
      <alignment horizontal="right"/>
    </xf>
    <xf numFmtId="181" fontId="9" fillId="0" borderId="0">
      <protection locked="0"/>
    </xf>
    <xf numFmtId="0" fontId="27" fillId="0" borderId="0" applyProtection="0">
      <alignment horizontal="left"/>
    </xf>
    <xf numFmtId="0" fontId="28" fillId="0" borderId="0" applyProtection="0">
      <alignment horizontal="left"/>
    </xf>
    <xf numFmtId="183" fontId="9" fillId="0" borderId="0">
      <protection locked="0"/>
    </xf>
    <xf numFmtId="183" fontId="9" fillId="0" borderId="0">
      <protection locked="0"/>
    </xf>
    <xf numFmtId="0" fontId="11" fillId="0" borderId="16" applyNumberFormat="0" applyFill="0" applyAlignment="0" applyProtection="0"/>
    <xf numFmtId="0" fontId="29" fillId="0" borderId="0"/>
    <xf numFmtId="10" fontId="10" fillId="7" borderId="15" applyNumberFormat="0" applyBorder="0" applyAlignment="0" applyProtection="0"/>
    <xf numFmtId="188" fontId="10" fillId="7" borderId="0" applyNumberFormat="0" applyFont="0" applyBorder="0" applyAlignment="0" applyProtection="0">
      <alignment horizontal="center"/>
      <protection locked="0"/>
    </xf>
    <xf numFmtId="189" fontId="10" fillId="7" borderId="17" applyNumberFormat="0" applyFont="0" applyAlignment="0" applyProtection="0">
      <alignment horizontal="center"/>
      <protection locked="0"/>
    </xf>
    <xf numFmtId="190" fontId="16" fillId="0" borderId="0">
      <alignment horizontal="left"/>
    </xf>
    <xf numFmtId="0" fontId="19" fillId="0" borderId="0" applyFont="0" applyFill="0" applyBorder="0" applyAlignment="0" applyProtection="0">
      <alignment horizontal="right"/>
    </xf>
    <xf numFmtId="191" fontId="9" fillId="0" borderId="0" applyFill="0" applyBorder="0" applyProtection="0">
      <alignment horizontal="right"/>
    </xf>
    <xf numFmtId="192" fontId="9" fillId="0" borderId="0" applyFill="0" applyBorder="0" applyProtection="0">
      <alignment horizontal="right"/>
    </xf>
    <xf numFmtId="37" fontId="30" fillId="0" borderId="0"/>
    <xf numFmtId="190" fontId="31" fillId="0" borderId="0"/>
    <xf numFmtId="0" fontId="32" fillId="0" borderId="0" applyFill="0" applyBorder="0" applyAlignment="0" applyProtection="0"/>
    <xf numFmtId="173" fontId="10" fillId="0" borderId="0"/>
    <xf numFmtId="173" fontId="33" fillId="0" borderId="0">
      <protection locked="0"/>
    </xf>
    <xf numFmtId="1" fontId="34" fillId="0" borderId="0" applyFont="0" applyFill="0" applyBorder="0" applyAlignment="0" applyProtection="0">
      <protection locked="0"/>
    </xf>
    <xf numFmtId="193" fontId="35" fillId="5" borderId="0">
      <alignment horizontal="right"/>
    </xf>
    <xf numFmtId="0" fontId="36" fillId="8" borderId="7"/>
    <xf numFmtId="0" fontId="37" fillId="0" borderId="0" applyFill="0" applyBorder="0" applyProtection="0">
      <alignment horizontal="left"/>
    </xf>
    <xf numFmtId="0" fontId="38" fillId="0" borderId="0" applyFill="0" applyBorder="0" applyProtection="0">
      <alignment horizontal="left"/>
    </xf>
    <xf numFmtId="1" fontId="39" fillId="0" borderId="0" applyProtection="0">
      <alignment horizontal="right" vertical="center"/>
    </xf>
    <xf numFmtId="19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10" fillId="0" borderId="0"/>
    <xf numFmtId="189" fontId="40" fillId="0" borderId="0" applyFont="0" applyFill="0" applyBorder="0" applyAlignment="0" applyProtection="0"/>
    <xf numFmtId="10" fontId="9" fillId="0" borderId="0" applyFont="0" applyFill="0" applyBorder="0" applyAlignment="0" applyProtection="0"/>
    <xf numFmtId="195" fontId="9" fillId="0" borderId="0" applyFont="0" applyFill="0" applyBorder="0" applyProtection="0">
      <alignment horizontal="right"/>
    </xf>
    <xf numFmtId="189" fontId="16" fillId="0" borderId="0"/>
    <xf numFmtId="189" fontId="41" fillId="0" borderId="0"/>
    <xf numFmtId="196" fontId="21" fillId="0" borderId="0" applyFill="0" applyBorder="0">
      <alignment horizontal="right"/>
    </xf>
    <xf numFmtId="0" fontId="34" fillId="6" borderId="15" applyNumberFormat="0" applyFont="0" applyAlignment="0" applyProtection="0"/>
    <xf numFmtId="188" fontId="10" fillId="6" borderId="0" applyNumberFormat="0" applyFont="0" applyBorder="0" applyAlignment="0" applyProtection="0">
      <alignment horizontal="center"/>
      <protection locked="0"/>
    </xf>
    <xf numFmtId="37" fontId="42" fillId="0" borderId="0" applyNumberFormat="0" applyFill="0" applyBorder="0" applyAlignment="0" applyProtection="0"/>
    <xf numFmtId="0" fontId="20" fillId="9" borderId="0" applyNumberFormat="0" applyFont="0" applyBorder="0" applyAlignment="0" applyProtection="0"/>
    <xf numFmtId="0" fontId="9" fillId="1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 applyNumberFormat="0" applyFill="0" applyBorder="0" applyAlignment="0" applyProtection="0"/>
    <xf numFmtId="0" fontId="34" fillId="6" borderId="0" applyNumberFormat="0" applyFont="0" applyBorder="0" applyAlignment="0" applyProtection="0"/>
    <xf numFmtId="0" fontId="8" fillId="0" borderId="0" applyFill="0" applyBorder="0" applyProtection="0">
      <alignment horizontal="center" vertical="center"/>
    </xf>
    <xf numFmtId="0" fontId="44" fillId="0" borderId="0" applyBorder="0" applyProtection="0">
      <alignment vertical="center"/>
    </xf>
    <xf numFmtId="0" fontId="44" fillId="0" borderId="17" applyBorder="0" applyProtection="0">
      <alignment horizontal="right" vertical="center"/>
    </xf>
    <xf numFmtId="0" fontId="45" fillId="11" borderId="0" applyBorder="0" applyProtection="0">
      <alignment horizontal="centerContinuous" vertical="center"/>
    </xf>
    <xf numFmtId="0" fontId="45" fillId="12" borderId="17" applyBorder="0" applyProtection="0">
      <alignment horizontal="centerContinuous" vertical="center"/>
    </xf>
    <xf numFmtId="0" fontId="8" fillId="0" borderId="0" applyFill="0" applyBorder="0" applyProtection="0"/>
    <xf numFmtId="0" fontId="46" fillId="0" borderId="0" applyFill="0" applyBorder="0" applyProtection="0">
      <alignment horizontal="left"/>
    </xf>
    <xf numFmtId="0" fontId="25" fillId="0" borderId="6" applyFill="0" applyBorder="0" applyProtection="0">
      <alignment horizontal="left" vertical="top"/>
    </xf>
    <xf numFmtId="0" fontId="13" fillId="4" borderId="10" applyNumberFormat="0" applyFont="0" applyFill="0" applyAlignment="0" applyProtection="0">
      <protection locked="0"/>
    </xf>
    <xf numFmtId="0" fontId="13" fillId="4" borderId="18" applyNumberFormat="0" applyFont="0" applyFill="0" applyAlignment="0" applyProtection="0">
      <protection locked="0"/>
    </xf>
    <xf numFmtId="0" fontId="34" fillId="0" borderId="0" applyNumberFormat="0" applyFill="0" applyBorder="0" applyAlignment="0" applyProtection="0"/>
    <xf numFmtId="0" fontId="47" fillId="0" borderId="0"/>
    <xf numFmtId="18" fontId="13" fillId="4" borderId="0" applyFont="0" applyFill="0" applyBorder="0" applyAlignment="0" applyProtection="0">
      <protection locked="0"/>
    </xf>
    <xf numFmtId="190" fontId="18" fillId="0" borderId="0">
      <alignment horizontal="centerContinuous"/>
      <protection locked="0"/>
    </xf>
    <xf numFmtId="183" fontId="9" fillId="0" borderId="19">
      <protection locked="0"/>
    </xf>
    <xf numFmtId="38" fontId="35" fillId="0" borderId="20" applyFill="0" applyBorder="0" applyAlignment="0" applyProtection="0">
      <protection locked="0"/>
    </xf>
    <xf numFmtId="37" fontId="10" fillId="13" borderId="0" applyNumberFormat="0" applyBorder="0" applyAlignment="0" applyProtection="0"/>
    <xf numFmtId="37" fontId="10" fillId="0" borderId="0"/>
    <xf numFmtId="3" fontId="33" fillId="0" borderId="16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4" fillId="4" borderId="0" applyNumberFormat="0" applyFont="0" applyAlignment="0" applyProtection="0"/>
    <xf numFmtId="0" fontId="34" fillId="4" borderId="10" applyNumberFormat="0" applyFont="0" applyAlignment="0" applyProtection="0">
      <protection locked="0"/>
    </xf>
    <xf numFmtId="0" fontId="48" fillId="0" borderId="0" applyNumberFormat="0" applyFill="0" applyBorder="0" applyAlignment="0" applyProtection="0"/>
    <xf numFmtId="178" fontId="9" fillId="0" borderId="0" applyFont="0" applyFill="0" applyBorder="0" applyProtection="0">
      <alignment horizontal="right"/>
    </xf>
    <xf numFmtId="0" fontId="9" fillId="0" borderId="0"/>
    <xf numFmtId="0" fontId="13" fillId="4" borderId="21" applyNumberFormat="0" applyFont="0" applyFill="0" applyAlignment="0" applyProtection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0"/>
    <xf numFmtId="0" fontId="2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4" fillId="4" borderId="21" applyNumberFormat="0" applyFont="0" applyAlignment="0" applyProtection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1" fillId="0" borderId="0" applyFont="0" applyFill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31" borderId="0" applyNumberFormat="0" applyBorder="0" applyAlignment="0" applyProtection="0"/>
    <xf numFmtId="0" fontId="51" fillId="15" borderId="0" applyNumberFormat="0" applyBorder="0" applyAlignment="0" applyProtection="0"/>
    <xf numFmtId="0" fontId="52" fillId="32" borderId="22" applyNumberFormat="0" applyAlignment="0" applyProtection="0"/>
    <xf numFmtId="0" fontId="53" fillId="33" borderId="23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16" borderId="0" applyNumberFormat="0" applyBorder="0" applyAlignment="0" applyProtection="0"/>
    <xf numFmtId="0" fontId="56" fillId="0" borderId="24" applyNumberFormat="0" applyFill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59" fillId="19" borderId="22" applyNumberFormat="0" applyAlignment="0" applyProtection="0"/>
    <xf numFmtId="0" fontId="60" fillId="0" borderId="27" applyNumberFormat="0" applyFill="0" applyAlignment="0" applyProtection="0"/>
    <xf numFmtId="0" fontId="61" fillId="34" borderId="0" applyNumberFormat="0" applyBorder="0" applyAlignment="0" applyProtection="0"/>
    <xf numFmtId="0" fontId="1" fillId="0" borderId="0"/>
    <xf numFmtId="0" fontId="1" fillId="35" borderId="28" applyNumberFormat="0" applyFont="0" applyAlignment="0" applyProtection="0"/>
    <xf numFmtId="0" fontId="62" fillId="32" borderId="29" applyNumberFormat="0" applyAlignment="0" applyProtection="0"/>
    <xf numFmtId="0" fontId="63" fillId="0" borderId="0" applyNumberFormat="0" applyFill="0" applyBorder="0" applyAlignment="0" applyProtection="0"/>
    <xf numFmtId="0" fontId="64" fillId="0" borderId="30" applyNumberFormat="0" applyFill="0" applyAlignment="0" applyProtection="0"/>
    <xf numFmtId="0" fontId="6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9" fillId="0" borderId="0"/>
    <xf numFmtId="44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0" fontId="49" fillId="36" borderId="31" applyNumberFormat="0" applyFont="0" applyAlignment="0" applyProtection="0"/>
    <xf numFmtId="0" fontId="49" fillId="36" borderId="3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0" fontId="9" fillId="0" borderId="0">
      <alignment horizontal="left" wrapText="1"/>
    </xf>
    <xf numFmtId="170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0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4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1" fontId="9" fillId="0" borderId="0">
      <alignment horizontal="left" wrapText="1"/>
    </xf>
    <xf numFmtId="174" fontId="9" fillId="0" borderId="0">
      <alignment horizontal="left" wrapText="1"/>
    </xf>
    <xf numFmtId="170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171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173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0" fontId="9" fillId="0" borderId="0">
      <alignment horizontal="left" wrapText="1"/>
    </xf>
    <xf numFmtId="171" fontId="9" fillId="0" borderId="0">
      <alignment horizontal="left" wrapText="1"/>
    </xf>
    <xf numFmtId="0" fontId="9" fillId="0" borderId="0" applyNumberFormat="0" applyFill="0" applyBorder="0" applyAlignment="0" applyProtection="0"/>
    <xf numFmtId="171" fontId="9" fillId="0" borderId="0">
      <alignment horizontal="left" wrapText="1"/>
    </xf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9" fillId="0" borderId="0">
      <alignment horizontal="left" wrapText="1"/>
    </xf>
    <xf numFmtId="171" fontId="9" fillId="0" borderId="0">
      <alignment horizontal="left" wrapText="1"/>
    </xf>
    <xf numFmtId="0" fontId="9" fillId="0" borderId="0">
      <alignment horizontal="left" wrapText="1"/>
    </xf>
    <xf numFmtId="171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0" fontId="9" fillId="0" borderId="0">
      <alignment horizontal="left" wrapText="1"/>
    </xf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4" fontId="9" fillId="0" borderId="0">
      <alignment horizontal="left" wrapText="1"/>
    </xf>
    <xf numFmtId="171" fontId="9" fillId="0" borderId="0">
      <alignment horizontal="left" wrapText="1"/>
    </xf>
    <xf numFmtId="172" fontId="9" fillId="0" borderId="0">
      <alignment horizontal="left" wrapText="1"/>
    </xf>
    <xf numFmtId="173" fontId="9" fillId="0" borderId="0">
      <alignment horizontal="left" wrapText="1"/>
    </xf>
    <xf numFmtId="172" fontId="9" fillId="0" borderId="0">
      <alignment horizontal="left" wrapText="1"/>
    </xf>
    <xf numFmtId="171" fontId="9" fillId="0" borderId="0">
      <alignment horizontal="left" wrapText="1"/>
    </xf>
    <xf numFmtId="177" fontId="9" fillId="3" borderId="11">
      <alignment horizontal="center" vertical="center"/>
    </xf>
    <xf numFmtId="178" fontId="9" fillId="0" borderId="13" applyNumberFormat="0" applyFill="0" applyAlignment="0" applyProtection="0"/>
    <xf numFmtId="180" fontId="9" fillId="0" borderId="0" applyFont="0" applyFill="0" applyBorder="0" applyAlignment="0" applyProtection="0"/>
    <xf numFmtId="179" fontId="9" fillId="0" borderId="0" applyFont="0" applyFill="0" applyBorder="0" applyAlignment="0" applyProtection="0">
      <alignment horizont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>
      <protection locked="0"/>
    </xf>
    <xf numFmtId="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9" fillId="0" borderId="0">
      <protection locked="0"/>
    </xf>
    <xf numFmtId="0" fontId="9" fillId="0" borderId="0" applyProtection="0"/>
    <xf numFmtId="187" fontId="9" fillId="0" borderId="0">
      <protection locked="0"/>
    </xf>
    <xf numFmtId="180" fontId="9" fillId="4" borderId="15" applyFont="0" applyBorder="0" applyAlignment="0" applyProtection="0">
      <alignment vertical="top"/>
    </xf>
    <xf numFmtId="181" fontId="9" fillId="0" borderId="0">
      <protection locked="0"/>
    </xf>
    <xf numFmtId="183" fontId="9" fillId="0" borderId="0">
      <protection locked="0"/>
    </xf>
    <xf numFmtId="183" fontId="9" fillId="0" borderId="0">
      <protection locked="0"/>
    </xf>
    <xf numFmtId="191" fontId="9" fillId="0" borderId="0" applyFill="0" applyBorder="0" applyProtection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36" borderId="31" applyNumberFormat="0" applyFon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5" fontId="9" fillId="0" borderId="0" applyFont="0" applyFill="0" applyBorder="0" applyProtection="0">
      <alignment horizontal="right"/>
    </xf>
    <xf numFmtId="0" fontId="9" fillId="0" borderId="0" applyNumberFormat="0" applyFill="0" applyBorder="0" applyAlignment="0" applyProtection="0"/>
    <xf numFmtId="183" fontId="9" fillId="0" borderId="19">
      <protection locked="0"/>
    </xf>
    <xf numFmtId="178" fontId="9" fillId="0" borderId="0" applyFont="0" applyFill="0" applyBorder="0" applyProtection="0">
      <alignment horizontal="right"/>
    </xf>
    <xf numFmtId="44" fontId="4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170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4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0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173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0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1" fontId="1" fillId="0" borderId="0">
      <alignment horizontal="left" wrapText="1"/>
    </xf>
    <xf numFmtId="177" fontId="1" fillId="3" borderId="11">
      <alignment horizontal="center" vertical="center"/>
    </xf>
    <xf numFmtId="0" fontId="1" fillId="0" borderId="0">
      <alignment horizontal="left" wrapText="1"/>
    </xf>
    <xf numFmtId="178" fontId="1" fillId="0" borderId="13" applyNumberFormat="0" applyFill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9" fontId="1" fillId="0" borderId="0" applyFont="0" applyFill="0" applyBorder="0" applyAlignment="0" applyProtection="0">
      <alignment horizontal="center"/>
    </xf>
    <xf numFmtId="181" fontId="1" fillId="0" borderId="0">
      <protection locked="0"/>
    </xf>
    <xf numFmtId="4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81" fontId="1" fillId="0" borderId="0">
      <protection locked="0"/>
    </xf>
    <xf numFmtId="0" fontId="1" fillId="0" borderId="0" applyProtection="0"/>
    <xf numFmtId="187" fontId="1" fillId="0" borderId="0">
      <protection locked="0"/>
    </xf>
    <xf numFmtId="180" fontId="1" fillId="4" borderId="15" applyFont="0" applyBorder="0" applyAlignment="0" applyProtection="0">
      <alignment vertical="top"/>
    </xf>
    <xf numFmtId="181" fontId="1" fillId="0" borderId="0">
      <protection locked="0"/>
    </xf>
    <xf numFmtId="183" fontId="1" fillId="0" borderId="0">
      <protection locked="0"/>
    </xf>
    <xf numFmtId="183" fontId="1" fillId="0" borderId="0">
      <protection locked="0"/>
    </xf>
    <xf numFmtId="191" fontId="1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95" fontId="1" fillId="0" borderId="0" applyFont="0" applyFill="0" applyBorder="0" applyProtection="0">
      <alignment horizontal="right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183" fontId="1" fillId="0" borderId="19">
      <protection locked="0"/>
    </xf>
    <xf numFmtId="178" fontId="1" fillId="0" borderId="0" applyFont="0" applyFill="0" applyBorder="0" applyProtection="0">
      <alignment horizontal="right"/>
    </xf>
    <xf numFmtId="0" fontId="1" fillId="0" borderId="0"/>
    <xf numFmtId="0" fontId="1" fillId="0" borderId="0">
      <alignment horizontal="left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alignment horizontal="left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alignment horizontal="left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170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4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0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173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0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1" fontId="1" fillId="0" borderId="0">
      <alignment horizontal="left" wrapText="1"/>
    </xf>
    <xf numFmtId="177" fontId="1" fillId="3" borderId="11">
      <alignment horizontal="center" vertical="center"/>
    </xf>
    <xf numFmtId="178" fontId="1" fillId="0" borderId="13" applyNumberFormat="0" applyFill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9" fontId="1" fillId="0" borderId="0" applyFont="0" applyFill="0" applyBorder="0" applyAlignment="0" applyProtection="0">
      <alignment horizontal="center"/>
    </xf>
    <xf numFmtId="181" fontId="1" fillId="0" borderId="0">
      <protection locked="0"/>
    </xf>
    <xf numFmtId="4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81" fontId="1" fillId="0" borderId="0">
      <protection locked="0"/>
    </xf>
    <xf numFmtId="0" fontId="1" fillId="0" borderId="0" applyProtection="0"/>
    <xf numFmtId="187" fontId="1" fillId="0" borderId="0">
      <protection locked="0"/>
    </xf>
    <xf numFmtId="180" fontId="1" fillId="4" borderId="15" applyFont="0" applyBorder="0" applyAlignment="0" applyProtection="0">
      <alignment vertical="top"/>
    </xf>
    <xf numFmtId="181" fontId="1" fillId="0" borderId="0">
      <protection locked="0"/>
    </xf>
    <xf numFmtId="183" fontId="1" fillId="0" borderId="0">
      <protection locked="0"/>
    </xf>
    <xf numFmtId="183" fontId="1" fillId="0" borderId="0">
      <protection locked="0"/>
    </xf>
    <xf numFmtId="191" fontId="1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95" fontId="1" fillId="0" borderId="0" applyFont="0" applyFill="0" applyBorder="0" applyProtection="0">
      <alignment horizontal="right"/>
    </xf>
    <xf numFmtId="0" fontId="1" fillId="0" borderId="0" applyNumberFormat="0" applyFill="0" applyBorder="0" applyAlignment="0" applyProtection="0"/>
    <xf numFmtId="183" fontId="1" fillId="0" borderId="19">
      <protection locked="0"/>
    </xf>
    <xf numFmtId="178" fontId="1" fillId="0" borderId="0" applyFont="0" applyFill="0" applyBorder="0" applyProtection="0">
      <alignment horizontal="right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0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4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0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173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0" fontId="1" fillId="0" borderId="0">
      <alignment horizontal="left" wrapText="1"/>
    </xf>
    <xf numFmtId="171" fontId="1" fillId="0" borderId="0">
      <alignment horizontal="left" wrapText="1"/>
    </xf>
    <xf numFmtId="0" fontId="1" fillId="0" borderId="0" applyNumberFormat="0" applyFill="0" applyBorder="0" applyAlignment="0" applyProtection="0"/>
    <xf numFmtId="171" fontId="1" fillId="0" borderId="0">
      <alignment horizontal="left" wrapText="1"/>
    </xf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171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4" fontId="1" fillId="0" borderId="0">
      <alignment horizontal="left" wrapText="1"/>
    </xf>
    <xf numFmtId="171" fontId="1" fillId="0" borderId="0">
      <alignment horizontal="left" wrapText="1"/>
    </xf>
    <xf numFmtId="172" fontId="1" fillId="0" borderId="0">
      <alignment horizontal="left" wrapText="1"/>
    </xf>
    <xf numFmtId="173" fontId="1" fillId="0" borderId="0">
      <alignment horizontal="left" wrapText="1"/>
    </xf>
    <xf numFmtId="172" fontId="1" fillId="0" borderId="0">
      <alignment horizontal="left" wrapText="1"/>
    </xf>
    <xf numFmtId="171" fontId="1" fillId="0" borderId="0">
      <alignment horizontal="left" wrapText="1"/>
    </xf>
    <xf numFmtId="177" fontId="1" fillId="3" borderId="11">
      <alignment horizontal="center" vertical="center"/>
    </xf>
    <xf numFmtId="178" fontId="1" fillId="0" borderId="13" applyNumberFormat="0" applyFill="0" applyAlignment="0" applyProtection="0"/>
    <xf numFmtId="180" fontId="1" fillId="0" borderId="0" applyFont="0" applyFill="0" applyBorder="0" applyAlignment="0" applyProtection="0"/>
    <xf numFmtId="179" fontId="1" fillId="0" borderId="0" applyFont="0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>
      <protection locked="0"/>
    </xf>
    <xf numFmtId="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1" fontId="1" fillId="0" borderId="0">
      <protection locked="0"/>
    </xf>
    <xf numFmtId="0" fontId="1" fillId="0" borderId="0" applyProtection="0"/>
    <xf numFmtId="187" fontId="1" fillId="0" borderId="0">
      <protection locked="0"/>
    </xf>
    <xf numFmtId="180" fontId="1" fillId="4" borderId="15" applyFont="0" applyBorder="0" applyAlignment="0" applyProtection="0">
      <alignment vertical="top"/>
    </xf>
    <xf numFmtId="181" fontId="1" fillId="0" borderId="0">
      <protection locked="0"/>
    </xf>
    <xf numFmtId="183" fontId="1" fillId="0" borderId="0">
      <protection locked="0"/>
    </xf>
    <xf numFmtId="183" fontId="1" fillId="0" borderId="0">
      <protection locked="0"/>
    </xf>
    <xf numFmtId="191" fontId="1" fillId="0" borderId="0" applyFill="0" applyBorder="0" applyProtection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" fillId="0" borderId="0" applyFont="0" applyFill="0" applyBorder="0" applyProtection="0">
      <alignment horizontal="right"/>
    </xf>
    <xf numFmtId="0" fontId="1" fillId="0" borderId="0" applyNumberFormat="0" applyFill="0" applyBorder="0" applyAlignment="0" applyProtection="0"/>
    <xf numFmtId="183" fontId="1" fillId="0" borderId="19">
      <protection locked="0"/>
    </xf>
    <xf numFmtId="178" fontId="1" fillId="0" borderId="0" applyFont="0" applyFill="0" applyBorder="0" applyProtection="0">
      <alignment horizontal="right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8" fontId="1" fillId="0" borderId="34" applyNumberFormat="0" applyFill="0" applyAlignment="0" applyProtection="0"/>
    <xf numFmtId="189" fontId="10" fillId="7" borderId="35" applyNumberFormat="0" applyFont="0" applyAlignment="0" applyProtection="0">
      <alignment horizontal="center"/>
      <protection locked="0"/>
    </xf>
    <xf numFmtId="0" fontId="44" fillId="0" borderId="35" applyBorder="0" applyProtection="0">
      <alignment horizontal="right" vertical="center"/>
    </xf>
    <xf numFmtId="0" fontId="45" fillId="12" borderId="35" applyBorder="0" applyProtection="0">
      <alignment horizontal="centerContinuous" vertical="center"/>
    </xf>
    <xf numFmtId="0" fontId="13" fillId="4" borderId="33" applyNumberFormat="0" applyFont="0" applyFill="0" applyAlignment="0" applyProtection="0">
      <protection locked="0"/>
    </xf>
    <xf numFmtId="0" fontId="34" fillId="4" borderId="33" applyNumberFormat="0" applyFont="0" applyAlignment="0" applyProtection="0">
      <protection locked="0"/>
    </xf>
    <xf numFmtId="0" fontId="13" fillId="4" borderId="33" applyNumberFormat="0" applyFont="0" applyFill="0" applyAlignment="0" applyProtection="0">
      <protection locked="0"/>
    </xf>
    <xf numFmtId="0" fontId="34" fillId="4" borderId="33" applyNumberFormat="0" applyFont="0" applyAlignment="0" applyProtection="0">
      <protection locked="0"/>
    </xf>
    <xf numFmtId="0" fontId="52" fillId="32" borderId="36" applyNumberFormat="0" applyAlignment="0" applyProtection="0"/>
    <xf numFmtId="0" fontId="59" fillId="19" borderId="36" applyNumberFormat="0" applyAlignment="0" applyProtection="0"/>
    <xf numFmtId="0" fontId="1" fillId="35" borderId="37" applyNumberFormat="0" applyFont="0" applyAlignment="0" applyProtection="0"/>
    <xf numFmtId="0" fontId="62" fillId="32" borderId="38" applyNumberFormat="0" applyAlignment="0" applyProtection="0"/>
    <xf numFmtId="0" fontId="64" fillId="0" borderId="39" applyNumberFormat="0" applyFill="0" applyAlignment="0" applyProtection="0"/>
    <xf numFmtId="178" fontId="1" fillId="0" borderId="34" applyNumberFormat="0" applyFill="0" applyAlignment="0" applyProtection="0"/>
    <xf numFmtId="178" fontId="1" fillId="0" borderId="34" applyNumberFormat="0" applyFill="0" applyAlignment="0" applyProtection="0"/>
    <xf numFmtId="178" fontId="1" fillId="0" borderId="34" applyNumberFormat="0" applyFill="0" applyAlignment="0" applyProtection="0"/>
    <xf numFmtId="0" fontId="1" fillId="0" borderId="0">
      <alignment horizontal="left" wrapText="1"/>
    </xf>
  </cellStyleXfs>
  <cellXfs count="211">
    <xf numFmtId="0" fontId="0" fillId="0" borderId="0" xfId="0"/>
    <xf numFmtId="37" fontId="67" fillId="0" borderId="0" xfId="1" applyNumberFormat="1" applyFont="1"/>
    <xf numFmtId="37" fontId="67" fillId="0" borderId="1" xfId="1" applyNumberFormat="1" applyFont="1" applyBorder="1"/>
    <xf numFmtId="166" fontId="67" fillId="0" borderId="0" xfId="4" applyNumberFormat="1" applyFont="1" applyFill="1" applyAlignment="1">
      <alignment horizontal="right"/>
    </xf>
    <xf numFmtId="166" fontId="67" fillId="0" borderId="4" xfId="4" applyNumberFormat="1" applyFont="1" applyFill="1" applyBorder="1"/>
    <xf numFmtId="42" fontId="67" fillId="0" borderId="0" xfId="6" applyNumberFormat="1" applyFont="1"/>
    <xf numFmtId="0" fontId="67" fillId="0" borderId="0" xfId="6" applyFont="1"/>
    <xf numFmtId="0" fontId="67" fillId="0" borderId="0" xfId="6" quotePrefix="1" applyFont="1" applyAlignment="1">
      <alignment horizontal="center"/>
    </xf>
    <xf numFmtId="0" fontId="67" fillId="0" borderId="0" xfId="6" quotePrefix="1" applyFont="1"/>
    <xf numFmtId="165" fontId="67" fillId="0" borderId="0" xfId="6" applyNumberFormat="1" applyFont="1" applyAlignment="1">
      <alignment horizontal="left"/>
    </xf>
    <xf numFmtId="0" fontId="67" fillId="0" borderId="0" xfId="6" applyFont="1" applyAlignment="1">
      <alignment horizontal="center"/>
    </xf>
    <xf numFmtId="166" fontId="67" fillId="0" borderId="0" xfId="4" applyNumberFormat="1" applyFont="1" applyFill="1"/>
    <xf numFmtId="167" fontId="67" fillId="0" borderId="0" xfId="4" applyNumberFormat="1" applyFont="1" applyFill="1"/>
    <xf numFmtId="0" fontId="66" fillId="0" borderId="1" xfId="6" quotePrefix="1" applyFont="1" applyBorder="1" applyAlignment="1">
      <alignment horizontal="center"/>
    </xf>
    <xf numFmtId="38" fontId="67" fillId="0" borderId="1" xfId="6" applyNumberFormat="1" applyFont="1" applyBorder="1"/>
    <xf numFmtId="166" fontId="67" fillId="0" borderId="32" xfId="4" applyNumberFormat="1" applyFont="1" applyFill="1" applyBorder="1"/>
    <xf numFmtId="167" fontId="67" fillId="0" borderId="1" xfId="4" applyNumberFormat="1" applyFont="1" applyFill="1" applyBorder="1"/>
    <xf numFmtId="43" fontId="67" fillId="0" borderId="0" xfId="4" applyFont="1" applyFill="1"/>
    <xf numFmtId="43" fontId="67" fillId="0" borderId="0" xfId="6" applyNumberFormat="1" applyFont="1"/>
    <xf numFmtId="0" fontId="67" fillId="0" borderId="0" xfId="6" applyFont="1" applyAlignment="1">
      <alignment horizontal="left"/>
    </xf>
    <xf numFmtId="168" fontId="67" fillId="0" borderId="3" xfId="5" applyNumberFormat="1" applyFont="1" applyFill="1" applyBorder="1"/>
    <xf numFmtId="0" fontId="68" fillId="0" borderId="0" xfId="6" quotePrefix="1" applyFont="1" applyAlignment="1">
      <alignment horizontal="left"/>
    </xf>
    <xf numFmtId="0" fontId="67" fillId="0" borderId="0" xfId="6" quotePrefix="1" applyFont="1" applyAlignment="1">
      <alignment horizontal="left"/>
    </xf>
    <xf numFmtId="168" fontId="67" fillId="0" borderId="0" xfId="5" applyNumberFormat="1" applyFont="1" applyFill="1"/>
    <xf numFmtId="167" fontId="67" fillId="0" borderId="0" xfId="4" applyNumberFormat="1" applyFont="1" applyFill="1" applyAlignment="1">
      <alignment horizontal="right"/>
    </xf>
    <xf numFmtId="168" fontId="67" fillId="0" borderId="0" xfId="5" applyNumberFormat="1" applyFont="1" applyFill="1" applyBorder="1"/>
    <xf numFmtId="10" fontId="67" fillId="0" borderId="0" xfId="6" applyNumberFormat="1" applyFont="1"/>
    <xf numFmtId="37" fontId="67" fillId="0" borderId="0" xfId="6" applyNumberFormat="1" applyFont="1"/>
    <xf numFmtId="37" fontId="67" fillId="0" borderId="5" xfId="6" applyNumberFormat="1" applyFont="1" applyBorder="1"/>
    <xf numFmtId="37" fontId="67" fillId="0" borderId="6" xfId="6" applyNumberFormat="1" applyFont="1" applyBorder="1"/>
    <xf numFmtId="37" fontId="67" fillId="0" borderId="8" xfId="6" applyNumberFormat="1" applyFont="1" applyBorder="1"/>
    <xf numFmtId="168" fontId="67" fillId="0" borderId="0" xfId="947" applyNumberFormat="1" applyFont="1" applyFill="1"/>
    <xf numFmtId="0" fontId="69" fillId="0" borderId="0" xfId="6" quotePrefix="1" applyFont="1" applyAlignment="1">
      <alignment horizontal="center"/>
    </xf>
    <xf numFmtId="37" fontId="67" fillId="0" borderId="21" xfId="6" applyNumberFormat="1" applyFont="1" applyBorder="1"/>
    <xf numFmtId="0" fontId="67" fillId="0" borderId="21" xfId="6" applyFont="1" applyBorder="1"/>
    <xf numFmtId="37" fontId="67" fillId="0" borderId="35" xfId="6" applyNumberFormat="1" applyFont="1" applyBorder="1"/>
    <xf numFmtId="0" fontId="67" fillId="0" borderId="35" xfId="6" applyFont="1" applyBorder="1"/>
    <xf numFmtId="10" fontId="67" fillId="0" borderId="35" xfId="6" applyNumberFormat="1" applyFont="1" applyBorder="1"/>
    <xf numFmtId="37" fontId="67" fillId="0" borderId="35" xfId="6" applyNumberFormat="1" applyFont="1" applyBorder="1" applyAlignment="1">
      <alignment horizontal="left"/>
    </xf>
    <xf numFmtId="42" fontId="67" fillId="0" borderId="35" xfId="6" applyNumberFormat="1" applyFont="1" applyBorder="1"/>
    <xf numFmtId="42" fontId="67" fillId="0" borderId="6" xfId="6" applyNumberFormat="1" applyFont="1" applyBorder="1"/>
    <xf numFmtId="10" fontId="67" fillId="0" borderId="6" xfId="6" applyNumberFormat="1" applyFont="1" applyBorder="1"/>
    <xf numFmtId="37" fontId="68" fillId="0" borderId="0" xfId="6" applyNumberFormat="1" applyFont="1" applyAlignment="1">
      <alignment horizontal="center"/>
    </xf>
    <xf numFmtId="165" fontId="67" fillId="0" borderId="0" xfId="6" applyNumberFormat="1" applyFont="1" applyAlignment="1">
      <alignment horizontal="center"/>
    </xf>
    <xf numFmtId="0" fontId="66" fillId="0" borderId="0" xfId="6" quotePrefix="1" applyFont="1" applyAlignment="1">
      <alignment horizontal="center"/>
    </xf>
    <xf numFmtId="0" fontId="0" fillId="0" borderId="0" xfId="0" applyAlignment="1">
      <alignment horizontal="center"/>
    </xf>
    <xf numFmtId="0" fontId="67" fillId="0" borderId="0" xfId="0" applyFont="1"/>
    <xf numFmtId="0" fontId="70" fillId="0" borderId="0" xfId="0" applyFont="1" applyAlignment="1">
      <alignment vertical="center" wrapText="1"/>
    </xf>
    <xf numFmtId="43" fontId="67" fillId="0" borderId="0" xfId="3" applyFont="1"/>
    <xf numFmtId="37" fontId="67" fillId="0" borderId="0" xfId="0" applyNumberFormat="1" applyFont="1"/>
    <xf numFmtId="0" fontId="71" fillId="0" borderId="0" xfId="0" applyFont="1" applyAlignment="1">
      <alignment horizontal="left" indent="1"/>
    </xf>
    <xf numFmtId="0" fontId="68" fillId="0" borderId="0" xfId="0" applyFont="1"/>
    <xf numFmtId="10" fontId="67" fillId="0" borderId="0" xfId="8" applyNumberFormat="1" applyFont="1" applyFill="1"/>
    <xf numFmtId="0" fontId="67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67" fillId="0" borderId="17" xfId="0" applyFont="1" applyBorder="1" applyAlignment="1">
      <alignment horizontal="center"/>
    </xf>
    <xf numFmtId="10" fontId="67" fillId="0" borderId="0" xfId="0" applyNumberFormat="1" applyFont="1"/>
    <xf numFmtId="10" fontId="67" fillId="0" borderId="0" xfId="8" applyNumberFormat="1" applyFont="1"/>
    <xf numFmtId="0" fontId="67" fillId="0" borderId="35" xfId="0" applyFont="1" applyBorder="1"/>
    <xf numFmtId="0" fontId="70" fillId="0" borderId="0" xfId="0" applyFont="1" applyAlignment="1">
      <alignment horizontal="center"/>
    </xf>
    <xf numFmtId="10" fontId="67" fillId="0" borderId="35" xfId="0" applyNumberFormat="1" applyFont="1" applyBorder="1"/>
    <xf numFmtId="37" fontId="67" fillId="0" borderId="35" xfId="0" applyNumberFormat="1" applyFont="1" applyBorder="1"/>
    <xf numFmtId="0" fontId="70" fillId="0" borderId="0" xfId="0" applyFont="1" applyAlignment="1">
      <alignment horizontal="left"/>
    </xf>
    <xf numFmtId="0" fontId="70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0" fillId="0" borderId="0" xfId="0" applyFont="1"/>
    <xf numFmtId="169" fontId="70" fillId="0" borderId="0" xfId="0" quotePrefix="1" applyNumberFormat="1" applyFont="1" applyAlignment="1">
      <alignment horizontal="right"/>
    </xf>
    <xf numFmtId="168" fontId="73" fillId="0" borderId="0" xfId="947" applyNumberFormat="1" applyFont="1" applyFill="1" applyBorder="1"/>
    <xf numFmtId="168" fontId="71" fillId="0" borderId="0" xfId="947" applyNumberFormat="1" applyFont="1" applyFill="1" applyBorder="1"/>
    <xf numFmtId="169" fontId="67" fillId="0" borderId="0" xfId="0" applyNumberFormat="1" applyFont="1"/>
    <xf numFmtId="167" fontId="67" fillId="0" borderId="0" xfId="3" applyNumberFormat="1" applyFont="1" applyFill="1" applyBorder="1"/>
    <xf numFmtId="43" fontId="67" fillId="0" borderId="0" xfId="3" applyFont="1" applyFill="1" applyBorder="1"/>
    <xf numFmtId="0" fontId="71" fillId="0" borderId="0" xfId="307" applyFont="1"/>
    <xf numFmtId="0" fontId="72" fillId="0" borderId="0" xfId="307" quotePrefix="1" applyFont="1" applyAlignment="1">
      <alignment horizontal="left"/>
    </xf>
    <xf numFmtId="10" fontId="74" fillId="0" borderId="0" xfId="363" applyNumberFormat="1" applyFont="1" applyFill="1" applyAlignment="1">
      <alignment horizontal="center"/>
    </xf>
    <xf numFmtId="0" fontId="69" fillId="0" borderId="0" xfId="307" applyFont="1"/>
    <xf numFmtId="0" fontId="72" fillId="0" borderId="0" xfId="307" applyFont="1"/>
    <xf numFmtId="0" fontId="71" fillId="0" borderId="0" xfId="307" quotePrefix="1" applyFont="1"/>
    <xf numFmtId="0" fontId="71" fillId="0" borderId="0" xfId="1638" applyFont="1"/>
    <xf numFmtId="0" fontId="71" fillId="0" borderId="0" xfId="1638" quotePrefix="1" applyFont="1" applyAlignment="1">
      <alignment horizontal="center"/>
    </xf>
    <xf numFmtId="43" fontId="67" fillId="0" borderId="0" xfId="365" applyFont="1" applyFill="1"/>
    <xf numFmtId="10" fontId="67" fillId="0" borderId="0" xfId="363" applyNumberFormat="1" applyFont="1" applyFill="1"/>
    <xf numFmtId="10" fontId="71" fillId="0" borderId="0" xfId="307" applyNumberFormat="1" applyFont="1"/>
    <xf numFmtId="0" fontId="75" fillId="0" borderId="0" xfId="307" applyFont="1"/>
    <xf numFmtId="0" fontId="76" fillId="0" borderId="0" xfId="307" applyFont="1" applyAlignment="1">
      <alignment horizontal="right"/>
    </xf>
    <xf numFmtId="0" fontId="71" fillId="0" borderId="0" xfId="0" applyFont="1"/>
    <xf numFmtId="168" fontId="67" fillId="0" borderId="0" xfId="364" applyNumberFormat="1" applyFont="1" applyFill="1"/>
    <xf numFmtId="168" fontId="67" fillId="0" borderId="0" xfId="364" applyNumberFormat="1" applyFont="1" applyFill="1" applyBorder="1"/>
    <xf numFmtId="0" fontId="76" fillId="0" borderId="21" xfId="307" applyFont="1" applyBorder="1" applyAlignment="1">
      <alignment horizontal="right"/>
    </xf>
    <xf numFmtId="0" fontId="68" fillId="0" borderId="0" xfId="307" applyFont="1"/>
    <xf numFmtId="0" fontId="71" fillId="0" borderId="0" xfId="307" applyFont="1" applyAlignment="1">
      <alignment horizontal="left" indent="1"/>
    </xf>
    <xf numFmtId="167" fontId="67" fillId="0" borderId="0" xfId="365" applyNumberFormat="1" applyFont="1" applyFill="1" applyBorder="1"/>
    <xf numFmtId="168" fontId="67" fillId="0" borderId="21" xfId="364" applyNumberFormat="1" applyFont="1" applyFill="1" applyBorder="1"/>
    <xf numFmtId="168" fontId="71" fillId="0" borderId="0" xfId="307" applyNumberFormat="1" applyFont="1"/>
    <xf numFmtId="167" fontId="67" fillId="0" borderId="0" xfId="365" applyNumberFormat="1" applyFont="1" applyFill="1"/>
    <xf numFmtId="42" fontId="71" fillId="0" borderId="0" xfId="307" applyNumberFormat="1" applyFont="1"/>
    <xf numFmtId="37" fontId="71" fillId="0" borderId="0" xfId="0" applyNumberFormat="1" applyFont="1"/>
    <xf numFmtId="164" fontId="72" fillId="0" borderId="0" xfId="0" applyNumberFormat="1" applyFont="1"/>
    <xf numFmtId="37" fontId="71" fillId="0" borderId="0" xfId="0" applyNumberFormat="1" applyFont="1" applyAlignment="1">
      <alignment horizontal="center"/>
    </xf>
    <xf numFmtId="0" fontId="71" fillId="0" borderId="0" xfId="0" quotePrefix="1" applyFont="1" applyAlignment="1">
      <alignment horizontal="left" indent="1"/>
    </xf>
    <xf numFmtId="2" fontId="67" fillId="0" borderId="0" xfId="1" applyNumberFormat="1" applyFont="1"/>
    <xf numFmtId="2" fontId="67" fillId="0" borderId="0" xfId="6" applyNumberFormat="1" applyFont="1"/>
    <xf numFmtId="10" fontId="77" fillId="0" borderId="0" xfId="8" applyNumberFormat="1" applyFont="1" applyFill="1"/>
    <xf numFmtId="44" fontId="71" fillId="0" borderId="0" xfId="0" applyNumberFormat="1" applyFont="1"/>
    <xf numFmtId="174" fontId="67" fillId="0" borderId="0" xfId="6" applyNumberFormat="1" applyFont="1"/>
    <xf numFmtId="168" fontId="0" fillId="0" borderId="0" xfId="947" applyNumberFormat="1" applyFont="1" applyFill="1"/>
    <xf numFmtId="41" fontId="0" fillId="0" borderId="0" xfId="947" applyNumberFormat="1" applyFont="1" applyFill="1"/>
    <xf numFmtId="0" fontId="78" fillId="0" borderId="0" xfId="0" applyFont="1"/>
    <xf numFmtId="169" fontId="67" fillId="0" borderId="0" xfId="0" quotePrefix="1" applyNumberFormat="1" applyFont="1"/>
    <xf numFmtId="168" fontId="0" fillId="0" borderId="0" xfId="0" applyNumberFormat="1"/>
    <xf numFmtId="167" fontId="0" fillId="0" borderId="0" xfId="3" applyNumberFormat="1" applyFont="1" applyFill="1"/>
    <xf numFmtId="0" fontId="79" fillId="0" borderId="0" xfId="0" applyFont="1" applyAlignment="1">
      <alignment horizontal="center"/>
    </xf>
    <xf numFmtId="44" fontId="0" fillId="0" borderId="0" xfId="0" applyNumberFormat="1"/>
    <xf numFmtId="10" fontId="0" fillId="0" borderId="0" xfId="8" applyNumberFormat="1" applyFont="1" applyFill="1"/>
    <xf numFmtId="169" fontId="78" fillId="0" borderId="0" xfId="0" applyNumberFormat="1" applyFont="1"/>
    <xf numFmtId="168" fontId="78" fillId="0" borderId="0" xfId="0" applyNumberFormat="1" applyFont="1"/>
    <xf numFmtId="0" fontId="79" fillId="0" borderId="0" xfId="0" applyFont="1"/>
    <xf numFmtId="44" fontId="0" fillId="0" borderId="0" xfId="0" applyNumberFormat="1" applyAlignment="1">
      <alignment horizontal="right"/>
    </xf>
    <xf numFmtId="167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168" fontId="0" fillId="0" borderId="0" xfId="947" applyNumberFormat="1" applyFont="1" applyFill="1" applyBorder="1"/>
    <xf numFmtId="41" fontId="0" fillId="0" borderId="0" xfId="947" applyNumberFormat="1" applyFont="1" applyFill="1" applyBorder="1"/>
    <xf numFmtId="167" fontId="0" fillId="0" borderId="0" xfId="3" applyNumberFormat="1" applyFont="1" applyBorder="1"/>
    <xf numFmtId="0" fontId="67" fillId="0" borderId="32" xfId="0" applyFont="1" applyBorder="1" applyAlignment="1">
      <alignment horizontal="center"/>
    </xf>
    <xf numFmtId="10" fontId="67" fillId="0" borderId="0" xfId="8" applyNumberFormat="1" applyFont="1" applyFill="1" applyBorder="1"/>
    <xf numFmtId="168" fontId="67" fillId="0" borderId="0" xfId="8" applyNumberFormat="1" applyFont="1" applyFill="1"/>
    <xf numFmtId="10" fontId="67" fillId="0" borderId="0" xfId="8" applyNumberFormat="1" applyFont="1" applyFill="1" applyAlignment="1">
      <alignment horizontal="center"/>
    </xf>
    <xf numFmtId="10" fontId="67" fillId="0" borderId="0" xfId="8" applyNumberFormat="1" applyFont="1" applyFill="1" applyBorder="1" applyAlignment="1">
      <alignment horizontal="center"/>
    </xf>
    <xf numFmtId="0" fontId="80" fillId="0" borderId="0" xfId="0" applyFont="1"/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83" fillId="0" borderId="0" xfId="0" applyFont="1"/>
    <xf numFmtId="0" fontId="83" fillId="0" borderId="0" xfId="0" applyFont="1" applyAlignment="1">
      <alignment horizontal="left" indent="1"/>
    </xf>
    <xf numFmtId="37" fontId="83" fillId="0" borderId="0" xfId="0" applyNumberFormat="1" applyFont="1" applyAlignment="1">
      <alignment horizontal="right"/>
    </xf>
    <xf numFmtId="0" fontId="85" fillId="0" borderId="0" xfId="0" applyFont="1" applyAlignment="1">
      <alignment horizontal="left" indent="1"/>
    </xf>
    <xf numFmtId="42" fontId="83" fillId="0" borderId="0" xfId="0" applyNumberFormat="1" applyFont="1" applyAlignment="1">
      <alignment horizontal="right"/>
    </xf>
    <xf numFmtId="37" fontId="83" fillId="0" borderId="35" xfId="0" applyNumberFormat="1" applyFont="1" applyBorder="1" applyAlignment="1">
      <alignment horizontal="right"/>
    </xf>
    <xf numFmtId="0" fontId="84" fillId="0" borderId="0" xfId="0" applyFont="1"/>
    <xf numFmtId="37" fontId="83" fillId="0" borderId="0" xfId="0" applyNumberFormat="1" applyFont="1"/>
    <xf numFmtId="42" fontId="84" fillId="0" borderId="35" xfId="0" applyNumberFormat="1" applyFont="1" applyBorder="1" applyAlignment="1">
      <alignment horizontal="right"/>
    </xf>
    <xf numFmtId="0" fontId="82" fillId="0" borderId="0" xfId="0" applyFont="1"/>
    <xf numFmtId="0" fontId="71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168" fontId="67" fillId="0" borderId="0" xfId="0" applyNumberFormat="1" applyFont="1"/>
    <xf numFmtId="0" fontId="86" fillId="0" borderId="0" xfId="0" applyFont="1"/>
    <xf numFmtId="42" fontId="83" fillId="0" borderId="0" xfId="0" applyNumberFormat="1" applyFont="1"/>
    <xf numFmtId="0" fontId="86" fillId="0" borderId="0" xfId="0" applyFont="1" applyAlignment="1">
      <alignment horizontal="left" indent="1"/>
    </xf>
    <xf numFmtId="37" fontId="86" fillId="0" borderId="0" xfId="0" applyNumberFormat="1" applyFont="1"/>
    <xf numFmtId="37" fontId="83" fillId="0" borderId="32" xfId="0" applyNumberFormat="1" applyFont="1" applyBorder="1"/>
    <xf numFmtId="42" fontId="87" fillId="0" borderId="2" xfId="0" applyNumberFormat="1" applyFont="1" applyBorder="1"/>
    <xf numFmtId="10" fontId="86" fillId="0" borderId="17" xfId="0" applyNumberFormat="1" applyFont="1" applyBorder="1"/>
    <xf numFmtId="10" fontId="83" fillId="0" borderId="35" xfId="0" applyNumberFormat="1" applyFont="1" applyBorder="1" applyAlignment="1">
      <alignment horizontal="right"/>
    </xf>
    <xf numFmtId="0" fontId="82" fillId="0" borderId="0" xfId="6" applyFont="1"/>
    <xf numFmtId="0" fontId="67" fillId="0" borderId="0" xfId="0" applyFont="1" applyAlignment="1">
      <alignment wrapText="1"/>
    </xf>
    <xf numFmtId="0" fontId="66" fillId="0" borderId="0" xfId="0" applyFont="1" applyAlignment="1">
      <alignment horizontal="left" indent="1"/>
    </xf>
    <xf numFmtId="37" fontId="67" fillId="0" borderId="0" xfId="0" applyNumberFormat="1" applyFont="1" applyAlignment="1">
      <alignment horizontal="right"/>
    </xf>
    <xf numFmtId="0" fontId="67" fillId="0" borderId="0" xfId="0" applyFont="1" applyAlignment="1">
      <alignment horizontal="left" indent="1"/>
    </xf>
    <xf numFmtId="42" fontId="67" fillId="0" borderId="0" xfId="0" applyNumberFormat="1" applyFont="1" applyAlignment="1">
      <alignment horizontal="right"/>
    </xf>
    <xf numFmtId="37" fontId="67" fillId="0" borderId="35" xfId="0" applyNumberFormat="1" applyFont="1" applyBorder="1" applyAlignment="1">
      <alignment horizontal="right"/>
    </xf>
    <xf numFmtId="10" fontId="67" fillId="0" borderId="35" xfId="0" applyNumberFormat="1" applyFont="1" applyBorder="1" applyAlignment="1">
      <alignment horizontal="right"/>
    </xf>
    <xf numFmtId="42" fontId="70" fillId="0" borderId="35" xfId="0" applyNumberFormat="1" applyFont="1" applyBorder="1" applyAlignment="1">
      <alignment horizontal="right"/>
    </xf>
    <xf numFmtId="41" fontId="67" fillId="0" borderId="1" xfId="947" applyNumberFormat="1" applyFont="1" applyFill="1" applyBorder="1" applyAlignment="1">
      <alignment horizontal="right"/>
    </xf>
    <xf numFmtId="168" fontId="67" fillId="0" borderId="17" xfId="947" applyNumberFormat="1" applyFont="1" applyFill="1" applyBorder="1" applyAlignment="1">
      <alignment horizontal="right"/>
    </xf>
    <xf numFmtId="164" fontId="70" fillId="0" borderId="0" xfId="0" applyNumberFormat="1" applyFont="1" applyAlignment="1">
      <alignment horizontal="center"/>
    </xf>
    <xf numFmtId="167" fontId="67" fillId="0" borderId="0" xfId="3" applyNumberFormat="1" applyFont="1"/>
    <xf numFmtId="37" fontId="67" fillId="0" borderId="0" xfId="0" applyNumberFormat="1" applyFont="1" applyAlignment="1">
      <alignment horizontal="center"/>
    </xf>
    <xf numFmtId="0" fontId="67" fillId="0" borderId="0" xfId="0" applyFont="1" applyAlignment="1">
      <alignment horizontal="left"/>
    </xf>
    <xf numFmtId="167" fontId="67" fillId="0" borderId="1" xfId="3" applyNumberFormat="1" applyFont="1" applyFill="1" applyBorder="1" applyAlignment="1">
      <alignment horizontal="right"/>
    </xf>
    <xf numFmtId="0" fontId="71" fillId="0" borderId="0" xfId="0" quotePrefix="1" applyFont="1"/>
    <xf numFmtId="168" fontId="70" fillId="0" borderId="0" xfId="947" applyNumberFormat="1" applyFont="1" applyFill="1" applyBorder="1" applyAlignment="1">
      <alignment horizontal="right"/>
    </xf>
    <xf numFmtId="0" fontId="67" fillId="0" borderId="0" xfId="0" applyFont="1" applyAlignment="1">
      <alignment horizontal="right"/>
    </xf>
    <xf numFmtId="197" fontId="0" fillId="0" borderId="0" xfId="0" applyNumberFormat="1"/>
    <xf numFmtId="167" fontId="70" fillId="0" borderId="2" xfId="3" applyNumberFormat="1" applyFont="1" applyFill="1" applyBorder="1" applyAlignment="1">
      <alignment horizontal="right"/>
    </xf>
    <xf numFmtId="10" fontId="89" fillId="0" borderId="0" xfId="0" applyNumberFormat="1" applyFont="1"/>
    <xf numFmtId="0" fontId="89" fillId="0" borderId="0" xfId="0" applyFont="1"/>
    <xf numFmtId="41" fontId="67" fillId="0" borderId="0" xfId="364" applyNumberFormat="1" applyFont="1" applyFill="1" applyBorder="1"/>
    <xf numFmtId="41" fontId="67" fillId="0" borderId="0" xfId="947" applyNumberFormat="1" applyFont="1" applyFill="1" applyBorder="1"/>
    <xf numFmtId="0" fontId="90" fillId="0" borderId="0" xfId="0" applyFont="1"/>
    <xf numFmtId="0" fontId="69" fillId="0" borderId="0" xfId="0" applyFont="1"/>
    <xf numFmtId="0" fontId="69" fillId="0" borderId="0" xfId="6" applyFont="1"/>
    <xf numFmtId="41" fontId="71" fillId="0" borderId="0" xfId="947" applyNumberFormat="1" applyFont="1" applyFill="1" applyBorder="1"/>
    <xf numFmtId="41" fontId="67" fillId="0" borderId="0" xfId="0" applyNumberFormat="1" applyFont="1"/>
    <xf numFmtId="0" fontId="83" fillId="0" borderId="0" xfId="0" applyFont="1" applyAlignment="1">
      <alignment horizontal="center"/>
    </xf>
    <xf numFmtId="0" fontId="83" fillId="0" borderId="35" xfId="0" applyFont="1" applyBorder="1" applyAlignment="1">
      <alignment horizontal="center"/>
    </xf>
    <xf numFmtId="0" fontId="83" fillId="0" borderId="0" xfId="0" quotePrefix="1" applyFont="1" applyAlignment="1">
      <alignment horizontal="center"/>
    </xf>
    <xf numFmtId="41" fontId="0" fillId="0" borderId="0" xfId="8" applyNumberFormat="1" applyFont="1" applyFill="1"/>
    <xf numFmtId="41" fontId="0" fillId="0" borderId="0" xfId="0" applyNumberFormat="1"/>
    <xf numFmtId="42" fontId="0" fillId="0" borderId="0" xfId="947" applyNumberFormat="1" applyFont="1" applyFill="1"/>
    <xf numFmtId="0" fontId="88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90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0" fontId="91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7" fillId="0" borderId="0" xfId="0" applyFont="1" applyAlignment="1">
      <alignment horizontal="left" vertical="top" wrapText="1"/>
    </xf>
    <xf numFmtId="0" fontId="72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165" fontId="67" fillId="0" borderId="0" xfId="6" applyNumberFormat="1" applyFont="1" applyAlignment="1">
      <alignment horizontal="center"/>
    </xf>
    <xf numFmtId="165" fontId="67" fillId="0" borderId="3" xfId="6" applyNumberFormat="1" applyFont="1" applyBorder="1" applyAlignment="1">
      <alignment horizontal="center"/>
    </xf>
    <xf numFmtId="0" fontId="66" fillId="0" borderId="0" xfId="6" applyFont="1" applyAlignment="1">
      <alignment horizontal="center"/>
    </xf>
    <xf numFmtId="0" fontId="66" fillId="0" borderId="0" xfId="6" quotePrefix="1" applyFont="1" applyAlignment="1">
      <alignment horizontal="center"/>
    </xf>
    <xf numFmtId="0" fontId="67" fillId="0" borderId="1" xfId="6" applyFont="1" applyBorder="1" applyAlignment="1">
      <alignment horizontal="center"/>
    </xf>
    <xf numFmtId="0" fontId="67" fillId="0" borderId="1" xfId="6" quotePrefix="1" applyFont="1" applyBorder="1" applyAlignment="1">
      <alignment horizontal="center"/>
    </xf>
    <xf numFmtId="0" fontId="70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1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83" fillId="0" borderId="0" xfId="0" applyFont="1" applyAlignment="1">
      <alignment wrapText="1"/>
    </xf>
  </cellXfs>
  <cellStyles count="1728">
    <cellStyle name="_x0013_" xfId="1" xr:uid="{00000000-0005-0000-0000-000000000000}"/>
    <cellStyle name="_x0013_ 2" xfId="11" xr:uid="{00000000-0005-0000-0000-000001000000}"/>
    <cellStyle name="_x0013_ 2 2" xfId="485" xr:uid="{00000000-0005-0000-0000-000002000000}"/>
    <cellStyle name="_x0013_ 2 2 2" xfId="1465" xr:uid="{00000000-0005-0000-0000-000003000000}"/>
    <cellStyle name="_x0013_ 2 3" xfId="949" xr:uid="{00000000-0005-0000-0000-000004000000}"/>
    <cellStyle name="_x0013_ 2 4" xfId="1254" xr:uid="{00000000-0005-0000-0000-000005000000}"/>
    <cellStyle name="_x0013_ 3" xfId="376" xr:uid="{00000000-0005-0000-0000-000006000000}"/>
    <cellStyle name="_AL Synfuel" xfId="12" xr:uid="{00000000-0005-0000-0000-000007000000}"/>
    <cellStyle name="_AL Synfuel 2" xfId="486" xr:uid="{00000000-0005-0000-0000-000008000000}"/>
    <cellStyle name="_AL Synfuel 2 2" xfId="1466" xr:uid="{00000000-0005-0000-0000-000009000000}"/>
    <cellStyle name="_AL Synfuel 3" xfId="950" xr:uid="{00000000-0005-0000-0000-00000A000000}"/>
    <cellStyle name="_AL Synfuel 4" xfId="1255" xr:uid="{00000000-0005-0000-0000-00000B000000}"/>
    <cellStyle name="_Alabama" xfId="13" xr:uid="{00000000-0005-0000-0000-00000C000000}"/>
    <cellStyle name="_Alabama 2" xfId="487" xr:uid="{00000000-0005-0000-0000-00000D000000}"/>
    <cellStyle name="_Alabama 2 2" xfId="1467" xr:uid="{00000000-0005-0000-0000-00000E000000}"/>
    <cellStyle name="_Alabama 3" xfId="951" xr:uid="{00000000-0005-0000-0000-00000F000000}"/>
    <cellStyle name="_Alabama 4" xfId="1256" xr:uid="{00000000-0005-0000-0000-000010000000}"/>
    <cellStyle name="_Analysis" xfId="14" xr:uid="{00000000-0005-0000-0000-000011000000}"/>
    <cellStyle name="_Analysis 2" xfId="488" xr:uid="{00000000-0005-0000-0000-000012000000}"/>
    <cellStyle name="_Analysis 2 2" xfId="1468" xr:uid="{00000000-0005-0000-0000-000013000000}"/>
    <cellStyle name="_Analysis 3" xfId="952" xr:uid="{00000000-0005-0000-0000-000014000000}"/>
    <cellStyle name="_Analysis 4" xfId="1257" xr:uid="{00000000-0005-0000-0000-000015000000}"/>
    <cellStyle name="_Analysis Engine" xfId="15" xr:uid="{00000000-0005-0000-0000-000016000000}"/>
    <cellStyle name="_Analysis Engine - Read Only" xfId="16" xr:uid="{00000000-0005-0000-0000-000017000000}"/>
    <cellStyle name="_Analysis Engine - Read Only 2" xfId="489" xr:uid="{00000000-0005-0000-0000-000018000000}"/>
    <cellStyle name="_Analysis Engine - Read Only 2 2" xfId="1469" xr:uid="{00000000-0005-0000-0000-000019000000}"/>
    <cellStyle name="_Analysis Engine - Read Only 3" xfId="954" xr:uid="{00000000-0005-0000-0000-00001A000000}"/>
    <cellStyle name="_Analysis Engine - Read Only 4" xfId="1259" xr:uid="{00000000-0005-0000-0000-00001B000000}"/>
    <cellStyle name="_Analysis Engine 10" xfId="490" xr:uid="{00000000-0005-0000-0000-00001C000000}"/>
    <cellStyle name="_Analysis Engine 10 2" xfId="1470" xr:uid="{00000000-0005-0000-0000-00001D000000}"/>
    <cellStyle name="_Analysis Engine 11" xfId="491" xr:uid="{00000000-0005-0000-0000-00001E000000}"/>
    <cellStyle name="_Analysis Engine 11 2" xfId="1471" xr:uid="{00000000-0005-0000-0000-00001F000000}"/>
    <cellStyle name="_Analysis Engine 12" xfId="492" xr:uid="{00000000-0005-0000-0000-000020000000}"/>
    <cellStyle name="_Analysis Engine 12 2" xfId="1472" xr:uid="{00000000-0005-0000-0000-000021000000}"/>
    <cellStyle name="_Analysis Engine 13" xfId="493" xr:uid="{00000000-0005-0000-0000-000022000000}"/>
    <cellStyle name="_Analysis Engine 13 2" xfId="1473" xr:uid="{00000000-0005-0000-0000-000023000000}"/>
    <cellStyle name="_Analysis Engine 14" xfId="494" xr:uid="{00000000-0005-0000-0000-000024000000}"/>
    <cellStyle name="_Analysis Engine 14 2" xfId="1474" xr:uid="{00000000-0005-0000-0000-000025000000}"/>
    <cellStyle name="_Analysis Engine 15" xfId="495" xr:uid="{00000000-0005-0000-0000-000026000000}"/>
    <cellStyle name="_Analysis Engine 15 2" xfId="1475" xr:uid="{00000000-0005-0000-0000-000027000000}"/>
    <cellStyle name="_Analysis Engine 16" xfId="496" xr:uid="{00000000-0005-0000-0000-000028000000}"/>
    <cellStyle name="_Analysis Engine 16 2" xfId="1476" xr:uid="{00000000-0005-0000-0000-000029000000}"/>
    <cellStyle name="_Analysis Engine 17" xfId="497" xr:uid="{00000000-0005-0000-0000-00002A000000}"/>
    <cellStyle name="_Analysis Engine 17 2" xfId="1477" xr:uid="{00000000-0005-0000-0000-00002B000000}"/>
    <cellStyle name="_Analysis Engine 18" xfId="498" xr:uid="{00000000-0005-0000-0000-00002C000000}"/>
    <cellStyle name="_Analysis Engine 18 2" xfId="1478" xr:uid="{00000000-0005-0000-0000-00002D000000}"/>
    <cellStyle name="_Analysis Engine 19" xfId="499" xr:uid="{00000000-0005-0000-0000-00002E000000}"/>
    <cellStyle name="_Analysis Engine 19 2" xfId="1479" xr:uid="{00000000-0005-0000-0000-00002F000000}"/>
    <cellStyle name="_Analysis Engine 2" xfId="500" xr:uid="{00000000-0005-0000-0000-000030000000}"/>
    <cellStyle name="_Analysis Engine 2 2" xfId="1480" xr:uid="{00000000-0005-0000-0000-000031000000}"/>
    <cellStyle name="_Analysis Engine 20" xfId="501" xr:uid="{00000000-0005-0000-0000-000032000000}"/>
    <cellStyle name="_Analysis Engine 20 2" xfId="1481" xr:uid="{00000000-0005-0000-0000-000033000000}"/>
    <cellStyle name="_Analysis Engine 21" xfId="502" xr:uid="{00000000-0005-0000-0000-000034000000}"/>
    <cellStyle name="_Analysis Engine 21 2" xfId="1482" xr:uid="{00000000-0005-0000-0000-000035000000}"/>
    <cellStyle name="_Analysis Engine 22" xfId="503" xr:uid="{00000000-0005-0000-0000-000036000000}"/>
    <cellStyle name="_Analysis Engine 22 2" xfId="1483" xr:uid="{00000000-0005-0000-0000-000037000000}"/>
    <cellStyle name="_Analysis Engine 23" xfId="504" xr:uid="{00000000-0005-0000-0000-000038000000}"/>
    <cellStyle name="_Analysis Engine 23 2" xfId="1484" xr:uid="{00000000-0005-0000-0000-000039000000}"/>
    <cellStyle name="_Analysis Engine 24" xfId="505" xr:uid="{00000000-0005-0000-0000-00003A000000}"/>
    <cellStyle name="_Analysis Engine 24 2" xfId="1485" xr:uid="{00000000-0005-0000-0000-00003B000000}"/>
    <cellStyle name="_Analysis Engine 25" xfId="506" xr:uid="{00000000-0005-0000-0000-00003C000000}"/>
    <cellStyle name="_Analysis Engine 25 2" xfId="1486" xr:uid="{00000000-0005-0000-0000-00003D000000}"/>
    <cellStyle name="_Analysis Engine 26" xfId="953" xr:uid="{00000000-0005-0000-0000-00003E000000}"/>
    <cellStyle name="_Analysis Engine 27" xfId="1088" xr:uid="{00000000-0005-0000-0000-00003F000000}"/>
    <cellStyle name="_Analysis Engine 28" xfId="1136" xr:uid="{00000000-0005-0000-0000-000040000000}"/>
    <cellStyle name="_Analysis Engine 29" xfId="1170" xr:uid="{00000000-0005-0000-0000-000041000000}"/>
    <cellStyle name="_Analysis Engine 3" xfId="507" xr:uid="{00000000-0005-0000-0000-000042000000}"/>
    <cellStyle name="_Analysis Engine 3 2" xfId="1487" xr:uid="{00000000-0005-0000-0000-000043000000}"/>
    <cellStyle name="_Analysis Engine 30" xfId="1248" xr:uid="{00000000-0005-0000-0000-000044000000}"/>
    <cellStyle name="_Analysis Engine 31" xfId="1172" xr:uid="{00000000-0005-0000-0000-000045000000}"/>
    <cellStyle name="_Analysis Engine 32" xfId="1064" xr:uid="{00000000-0005-0000-0000-000046000000}"/>
    <cellStyle name="_Analysis Engine 33" xfId="1258" xr:uid="{00000000-0005-0000-0000-000047000000}"/>
    <cellStyle name="_Analysis Engine 34" xfId="1247" xr:uid="{00000000-0005-0000-0000-000048000000}"/>
    <cellStyle name="_Analysis Engine 35" xfId="1244" xr:uid="{00000000-0005-0000-0000-000049000000}"/>
    <cellStyle name="_Analysis Engine 36" xfId="1171" xr:uid="{00000000-0005-0000-0000-00004A000000}"/>
    <cellStyle name="_Analysis Engine 37" xfId="1251" xr:uid="{00000000-0005-0000-0000-00004B000000}"/>
    <cellStyle name="_Analysis Engine 38" xfId="1708" xr:uid="{00000000-0005-0000-0000-00004C000000}"/>
    <cellStyle name="_Analysis Engine 39" xfId="1698" xr:uid="{00000000-0005-0000-0000-00004D000000}"/>
    <cellStyle name="_Analysis Engine 4" xfId="508" xr:uid="{00000000-0005-0000-0000-00004E000000}"/>
    <cellStyle name="_Analysis Engine 4 2" xfId="1488" xr:uid="{00000000-0005-0000-0000-00004F000000}"/>
    <cellStyle name="_Analysis Engine 40" xfId="1707" xr:uid="{00000000-0005-0000-0000-000050000000}"/>
    <cellStyle name="_Analysis Engine 41" xfId="1705" xr:uid="{00000000-0005-0000-0000-000051000000}"/>
    <cellStyle name="_Analysis Engine 42" xfId="1249" xr:uid="{00000000-0005-0000-0000-000052000000}"/>
    <cellStyle name="_Analysis Engine 43" xfId="1702" xr:uid="{00000000-0005-0000-0000-000053000000}"/>
    <cellStyle name="_Analysis Engine 44" xfId="1182" xr:uid="{00000000-0005-0000-0000-000054000000}"/>
    <cellStyle name="_Analysis Engine 45" xfId="1188" xr:uid="{00000000-0005-0000-0000-000055000000}"/>
    <cellStyle name="_Analysis Engine 46" xfId="1699" xr:uid="{00000000-0005-0000-0000-000056000000}"/>
    <cellStyle name="_Analysis Engine 47" xfId="1662" xr:uid="{00000000-0005-0000-0000-000057000000}"/>
    <cellStyle name="_Analysis Engine 48" xfId="1222" xr:uid="{00000000-0005-0000-0000-000058000000}"/>
    <cellStyle name="_Analysis Engine 49" xfId="1706" xr:uid="{00000000-0005-0000-0000-000059000000}"/>
    <cellStyle name="_Analysis Engine 5" xfId="509" xr:uid="{00000000-0005-0000-0000-00005A000000}"/>
    <cellStyle name="_Analysis Engine 5 2" xfId="1489" xr:uid="{00000000-0005-0000-0000-00005B000000}"/>
    <cellStyle name="_Analysis Engine 50" xfId="1250" xr:uid="{00000000-0005-0000-0000-00005C000000}"/>
    <cellStyle name="_Analysis Engine 51" xfId="1701" xr:uid="{00000000-0005-0000-0000-00005D000000}"/>
    <cellStyle name="_Analysis Engine 52" xfId="1246" xr:uid="{00000000-0005-0000-0000-00005E000000}"/>
    <cellStyle name="_Analysis Engine 53" xfId="1703" xr:uid="{00000000-0005-0000-0000-00005F000000}"/>
    <cellStyle name="_Analysis Engine 54" xfId="1700" xr:uid="{00000000-0005-0000-0000-000060000000}"/>
    <cellStyle name="_Analysis Engine 55" xfId="1173" xr:uid="{00000000-0005-0000-0000-000061000000}"/>
    <cellStyle name="_Analysis Engine 56" xfId="1252" xr:uid="{00000000-0005-0000-0000-000062000000}"/>
    <cellStyle name="_Analysis Engine 57" xfId="1709" xr:uid="{00000000-0005-0000-0000-000063000000}"/>
    <cellStyle name="_Analysis Engine 58" xfId="1083" xr:uid="{00000000-0005-0000-0000-000064000000}"/>
    <cellStyle name="_Analysis Engine 59" xfId="1704" xr:uid="{00000000-0005-0000-0000-000065000000}"/>
    <cellStyle name="_Analysis Engine 6" xfId="510" xr:uid="{00000000-0005-0000-0000-000066000000}"/>
    <cellStyle name="_Analysis Engine 6 2" xfId="1490" xr:uid="{00000000-0005-0000-0000-000067000000}"/>
    <cellStyle name="_Analysis Engine 60" xfId="1245" xr:uid="{00000000-0005-0000-0000-000068000000}"/>
    <cellStyle name="_Analysis Engine 61" xfId="1710" xr:uid="{00000000-0005-0000-0000-000069000000}"/>
    <cellStyle name="_Analysis Engine 62" xfId="1727" xr:uid="{00000000-0005-0000-0000-00006A000000}"/>
    <cellStyle name="_Analysis Engine 7" xfId="511" xr:uid="{00000000-0005-0000-0000-00006B000000}"/>
    <cellStyle name="_Analysis Engine 7 2" xfId="1491" xr:uid="{00000000-0005-0000-0000-00006C000000}"/>
    <cellStyle name="_Analysis Engine 8" xfId="512" xr:uid="{00000000-0005-0000-0000-00006D000000}"/>
    <cellStyle name="_Analysis Engine 8 2" xfId="1492" xr:uid="{00000000-0005-0000-0000-00006E000000}"/>
    <cellStyle name="_Analysis Engine 9" xfId="513" xr:uid="{00000000-0005-0000-0000-00006F000000}"/>
    <cellStyle name="_Analysis Engine 9 2" xfId="1493" xr:uid="{00000000-0005-0000-0000-000070000000}"/>
    <cellStyle name="_Archer TD 1000MW 05-15-00" xfId="17" xr:uid="{00000000-0005-0000-0000-000071000000}"/>
    <cellStyle name="_Archer TD 1000MW 05-15-00 2" xfId="514" xr:uid="{00000000-0005-0000-0000-000072000000}"/>
    <cellStyle name="_Archer TD 1000MW 05-15-00 2 2" xfId="1494" xr:uid="{00000000-0005-0000-0000-000073000000}"/>
    <cellStyle name="_Archer TD 1000MW 05-15-00 3" xfId="955" xr:uid="{00000000-0005-0000-0000-000074000000}"/>
    <cellStyle name="_Archer TD 1000MW 05-15-00 4" xfId="1260" xr:uid="{00000000-0005-0000-0000-000075000000}"/>
    <cellStyle name="_Bayonne Breakage" xfId="18" xr:uid="{00000000-0005-0000-0000-000076000000}"/>
    <cellStyle name="_Bayonne Breakage 2" xfId="515" xr:uid="{00000000-0005-0000-0000-000077000000}"/>
    <cellStyle name="_Bayonne Breakage 2 2" xfId="1495" xr:uid="{00000000-0005-0000-0000-000078000000}"/>
    <cellStyle name="_Bayonne Breakage 3" xfId="956" xr:uid="{00000000-0005-0000-0000-000079000000}"/>
    <cellStyle name="_Bayonne Breakage 4" xfId="1261" xr:uid="{00000000-0005-0000-0000-00007A000000}"/>
    <cellStyle name="_Bayonne Restructure 2-9-01" xfId="19" xr:uid="{00000000-0005-0000-0000-00007B000000}"/>
    <cellStyle name="_Bayonne Restructure 2-9-01 2" xfId="516" xr:uid="{00000000-0005-0000-0000-00007C000000}"/>
    <cellStyle name="_Bayonne Restructure 2-9-01 2 2" xfId="1496" xr:uid="{00000000-0005-0000-0000-00007D000000}"/>
    <cellStyle name="_Bayonne Restructure 2-9-01 3" xfId="957" xr:uid="{00000000-0005-0000-0000-00007E000000}"/>
    <cellStyle name="_Bayonne Restructure 2-9-01 4" xfId="1262" xr:uid="{00000000-0005-0000-0000-00007F000000}"/>
    <cellStyle name="_Bayonne Restructuring 10-17" xfId="20" xr:uid="{00000000-0005-0000-0000-000080000000}"/>
    <cellStyle name="_Bayonne Restructuring 10-17 2" xfId="517" xr:uid="{00000000-0005-0000-0000-000081000000}"/>
    <cellStyle name="_Bayonne Restructuring 10-17 2 2" xfId="1497" xr:uid="{00000000-0005-0000-0000-000082000000}"/>
    <cellStyle name="_Bayonne Restructuring 10-17 3" xfId="958" xr:uid="{00000000-0005-0000-0000-000083000000}"/>
    <cellStyle name="_Bayonne Restructuring 10-17 4" xfId="1263" xr:uid="{00000000-0005-0000-0000-000084000000}"/>
    <cellStyle name="_Bayonne Restructuring 11-15" xfId="21" xr:uid="{00000000-0005-0000-0000-000085000000}"/>
    <cellStyle name="_Bayonne Restructuring 11-15 2" xfId="518" xr:uid="{00000000-0005-0000-0000-000086000000}"/>
    <cellStyle name="_Bayonne Restructuring 11-15 2 2" xfId="1498" xr:uid="{00000000-0005-0000-0000-000087000000}"/>
    <cellStyle name="_Bayonne Restructuring 11-15 3" xfId="959" xr:uid="{00000000-0005-0000-0000-000088000000}"/>
    <cellStyle name="_Bayonne Restructuring 11-15 4" xfId="1264" xr:uid="{00000000-0005-0000-0000-000089000000}"/>
    <cellStyle name="_Bayonne Restructuring 1-19" xfId="22" xr:uid="{00000000-0005-0000-0000-00008A000000}"/>
    <cellStyle name="_Bayonne Restructuring 1-19 2" xfId="519" xr:uid="{00000000-0005-0000-0000-00008B000000}"/>
    <cellStyle name="_Bayonne Restructuring 1-19 2 2" xfId="1499" xr:uid="{00000000-0005-0000-0000-00008C000000}"/>
    <cellStyle name="_Bayonne Restructuring 1-19 3" xfId="960" xr:uid="{00000000-0005-0000-0000-00008D000000}"/>
    <cellStyle name="_Bayonne Restructuring 1-19 4" xfId="1265" xr:uid="{00000000-0005-0000-0000-00008E000000}"/>
    <cellStyle name="_Book9" xfId="23" xr:uid="{00000000-0005-0000-0000-00008F000000}"/>
    <cellStyle name="_Book9 2" xfId="520" xr:uid="{00000000-0005-0000-0000-000090000000}"/>
    <cellStyle name="_Book9 2 2" xfId="1500" xr:uid="{00000000-0005-0000-0000-000091000000}"/>
    <cellStyle name="_Book9 3" xfId="961" xr:uid="{00000000-0005-0000-0000-000092000000}"/>
    <cellStyle name="_Book9 4" xfId="1266" xr:uid="{00000000-0005-0000-0000-000093000000}"/>
    <cellStyle name="_Calculations" xfId="24" xr:uid="{00000000-0005-0000-0000-000094000000}"/>
    <cellStyle name="_Calculations 2" xfId="521" xr:uid="{00000000-0005-0000-0000-000095000000}"/>
    <cellStyle name="_Calculations 2 2" xfId="1501" xr:uid="{00000000-0005-0000-0000-000096000000}"/>
    <cellStyle name="_Calculations 3" xfId="962" xr:uid="{00000000-0005-0000-0000-000097000000}"/>
    <cellStyle name="_Calculations 4" xfId="1267" xr:uid="{00000000-0005-0000-0000-000098000000}"/>
    <cellStyle name="_Camden Debt Breakage" xfId="25" xr:uid="{00000000-0005-0000-0000-000099000000}"/>
    <cellStyle name="_Camden Debt Breakage 2" xfId="522" xr:uid="{00000000-0005-0000-0000-00009A000000}"/>
    <cellStyle name="_Camden Debt Breakage 2 2" xfId="1502" xr:uid="{00000000-0005-0000-0000-00009B000000}"/>
    <cellStyle name="_Camden Debt Breakage 3" xfId="963" xr:uid="{00000000-0005-0000-0000-00009C000000}"/>
    <cellStyle name="_Camden Debt Breakage 4" xfId="1268" xr:uid="{00000000-0005-0000-0000-00009D000000}"/>
    <cellStyle name="_Camden_Bayonne Restructure 6-06-01" xfId="26" xr:uid="{00000000-0005-0000-0000-00009E000000}"/>
    <cellStyle name="_Camden_Bayonne Restructure 6-06-01 2" xfId="523" xr:uid="{00000000-0005-0000-0000-00009F000000}"/>
    <cellStyle name="_Camden_Bayonne Restructure 6-06-01 2 2" xfId="1503" xr:uid="{00000000-0005-0000-0000-0000A0000000}"/>
    <cellStyle name="_Camden_Bayonne Restructure 6-06-01 3" xfId="964" xr:uid="{00000000-0005-0000-0000-0000A1000000}"/>
    <cellStyle name="_Camden_Bayonne Restructure 6-06-01 4" xfId="1269" xr:uid="{00000000-0005-0000-0000-0000A2000000}"/>
    <cellStyle name="_Camden_Bayonne Restructure 7-06-01" xfId="27" xr:uid="{00000000-0005-0000-0000-0000A3000000}"/>
    <cellStyle name="_Camden_Bayonne Restructure 7-06-01 2" xfId="524" xr:uid="{00000000-0005-0000-0000-0000A4000000}"/>
    <cellStyle name="_Camden_Bayonne Restructure 7-06-01 2 2" xfId="1504" xr:uid="{00000000-0005-0000-0000-0000A5000000}"/>
    <cellStyle name="_Camden_Bayonne Restructure 7-06-01 3" xfId="965" xr:uid="{00000000-0005-0000-0000-0000A6000000}"/>
    <cellStyle name="_Camden_Bayonne Restructure 7-06-01 4" xfId="1270" xr:uid="{00000000-0005-0000-0000-0000A7000000}"/>
    <cellStyle name="_Camden_Bayonne Restructure 7-2-01" xfId="28" xr:uid="{00000000-0005-0000-0000-0000A8000000}"/>
    <cellStyle name="_Camden_Bayonne Restructure 7-2-01 2" xfId="525" xr:uid="{00000000-0005-0000-0000-0000A9000000}"/>
    <cellStyle name="_Camden_Bayonne Restructure 7-2-01 2 2" xfId="1505" xr:uid="{00000000-0005-0000-0000-0000AA000000}"/>
    <cellStyle name="_Camden_Bayonne Restructure 7-2-01 3" xfId="966" xr:uid="{00000000-0005-0000-0000-0000AB000000}"/>
    <cellStyle name="_Camden_Bayonne Restructure 7-2-01 4" xfId="1271" xr:uid="{00000000-0005-0000-0000-0000AC000000}"/>
    <cellStyle name="_CBIV v11" xfId="29" xr:uid="{00000000-0005-0000-0000-0000AD000000}"/>
    <cellStyle name="_CBIV v11 2" xfId="526" xr:uid="{00000000-0005-0000-0000-0000AE000000}"/>
    <cellStyle name="_CBIV v11 2 2" xfId="1506" xr:uid="{00000000-0005-0000-0000-0000AF000000}"/>
    <cellStyle name="_CBIV v11 3" xfId="967" xr:uid="{00000000-0005-0000-0000-0000B0000000}"/>
    <cellStyle name="_CBIV v11 4" xfId="1272" xr:uid="{00000000-0005-0000-0000-0000B1000000}"/>
    <cellStyle name="_CBIV v6" xfId="30" xr:uid="{00000000-0005-0000-0000-0000B2000000}"/>
    <cellStyle name="_CBIV v6 2" xfId="527" xr:uid="{00000000-0005-0000-0000-0000B3000000}"/>
    <cellStyle name="_CBIV v6 2 2" xfId="1507" xr:uid="{00000000-0005-0000-0000-0000B4000000}"/>
    <cellStyle name="_CBIV v6 3" xfId="968" xr:uid="{00000000-0005-0000-0000-0000B5000000}"/>
    <cellStyle name="_CBIV v6 4" xfId="1273" xr:uid="{00000000-0005-0000-0000-0000B6000000}"/>
    <cellStyle name="_Consolidated Summary - Portfolio_v12" xfId="31" xr:uid="{00000000-0005-0000-0000-0000B7000000}"/>
    <cellStyle name="_Consolidated Summary - Portfolio_v12 2" xfId="528" xr:uid="{00000000-0005-0000-0000-0000B8000000}"/>
    <cellStyle name="_Consolidated Summary - Portfolio_v12 2 2" xfId="1508" xr:uid="{00000000-0005-0000-0000-0000B9000000}"/>
    <cellStyle name="_Consolidated Summary - Portfolio_v12 3" xfId="969" xr:uid="{00000000-0005-0000-0000-0000BA000000}"/>
    <cellStyle name="_Consolidated Summary - Portfolio_v12 4" xfId="1274" xr:uid="{00000000-0005-0000-0000-0000BB000000}"/>
    <cellStyle name="_Deal template 1 pg overview 05 06 15" xfId="32" xr:uid="{00000000-0005-0000-0000-0000BC000000}"/>
    <cellStyle name="_Deal template 1 pg overview 05 06 15 2" xfId="529" xr:uid="{00000000-0005-0000-0000-0000BD000000}"/>
    <cellStyle name="_Deal template 1 pg overview 05 06 15 2 2" xfId="1509" xr:uid="{00000000-0005-0000-0000-0000BE000000}"/>
    <cellStyle name="_Deal template 1 pg overview 05 06 15 3" xfId="970" xr:uid="{00000000-0005-0000-0000-0000BF000000}"/>
    <cellStyle name="_Deal template 1 pg overview 05 06 15 4" xfId="1275" xr:uid="{00000000-0005-0000-0000-0000C0000000}"/>
    <cellStyle name="_Dell with sensitivity" xfId="33" xr:uid="{00000000-0005-0000-0000-0000C1000000}"/>
    <cellStyle name="_Dell with sensitivity 2" xfId="530" xr:uid="{00000000-0005-0000-0000-0000C2000000}"/>
    <cellStyle name="_Dell with sensitivity 2 2" xfId="1510" xr:uid="{00000000-0005-0000-0000-0000C3000000}"/>
    <cellStyle name="_Dell with sensitivity 3" xfId="971" xr:uid="{00000000-0005-0000-0000-0000C4000000}"/>
    <cellStyle name="_Dell with sensitivity 4" xfId="1276" xr:uid="{00000000-0005-0000-0000-0000C5000000}"/>
    <cellStyle name="_Dell with sensitivity_Documentation" xfId="34" xr:uid="{00000000-0005-0000-0000-0000C6000000}"/>
    <cellStyle name="_Dell with sensitivity_Documentation 2" xfId="531" xr:uid="{00000000-0005-0000-0000-0000C7000000}"/>
    <cellStyle name="_Dell with sensitivity_Documentation 2 2" xfId="1511" xr:uid="{00000000-0005-0000-0000-0000C8000000}"/>
    <cellStyle name="_Dell with sensitivity_Documentation 3" xfId="972" xr:uid="{00000000-0005-0000-0000-0000C9000000}"/>
    <cellStyle name="_Dell with sensitivity_Documentation 4" xfId="1277" xr:uid="{00000000-0005-0000-0000-0000CA000000}"/>
    <cellStyle name="_Dell with sensitivity_Econ&amp;Emiss" xfId="35" xr:uid="{00000000-0005-0000-0000-0000CB000000}"/>
    <cellStyle name="_Dell with sensitivity_Econ&amp;Emiss 2" xfId="532" xr:uid="{00000000-0005-0000-0000-0000CC000000}"/>
    <cellStyle name="_Dell with sensitivity_Econ&amp;Emiss 2 2" xfId="1512" xr:uid="{00000000-0005-0000-0000-0000CD000000}"/>
    <cellStyle name="_Dell with sensitivity_Econ&amp;Emiss 3" xfId="973" xr:uid="{00000000-0005-0000-0000-0000CE000000}"/>
    <cellStyle name="_Dell with sensitivity_Econ&amp;Emiss 4" xfId="1278" xr:uid="{00000000-0005-0000-0000-0000CF000000}"/>
    <cellStyle name="_Dell with sensitivity_Graphs2" xfId="36" xr:uid="{00000000-0005-0000-0000-0000D0000000}"/>
    <cellStyle name="_Dell with sensitivity_Graphs2 2" xfId="533" xr:uid="{00000000-0005-0000-0000-0000D1000000}"/>
    <cellStyle name="_Dell with sensitivity_Graphs2 2 2" xfId="1513" xr:uid="{00000000-0005-0000-0000-0000D2000000}"/>
    <cellStyle name="_Dell with sensitivity_Graphs2 3" xfId="974" xr:uid="{00000000-0005-0000-0000-0000D3000000}"/>
    <cellStyle name="_Dell with sensitivity_Graphs2 4" xfId="1279" xr:uid="{00000000-0005-0000-0000-0000D4000000}"/>
    <cellStyle name="_Dell with sensitivity_Unit Data" xfId="37" xr:uid="{00000000-0005-0000-0000-0000D5000000}"/>
    <cellStyle name="_Dell with sensitivity_Unit Data 2" xfId="534" xr:uid="{00000000-0005-0000-0000-0000D6000000}"/>
    <cellStyle name="_Dell with sensitivity_Unit Data 2 2" xfId="1514" xr:uid="{00000000-0005-0000-0000-0000D7000000}"/>
    <cellStyle name="_Dell with sensitivity_Unit Data 3" xfId="975" xr:uid="{00000000-0005-0000-0000-0000D8000000}"/>
    <cellStyle name="_Dell with sensitivity_Unit Data 4" xfId="1280" xr:uid="{00000000-0005-0000-0000-0000D9000000}"/>
    <cellStyle name="_Dell with sensitivity_Unit Data_1" xfId="38" xr:uid="{00000000-0005-0000-0000-0000DA000000}"/>
    <cellStyle name="_Dell with sensitivity_Unit Data_1 2" xfId="535" xr:uid="{00000000-0005-0000-0000-0000DB000000}"/>
    <cellStyle name="_Dell with sensitivity_Unit Data_1 2 2" xfId="1515" xr:uid="{00000000-0005-0000-0000-0000DC000000}"/>
    <cellStyle name="_Dell with sensitivity_Unit Data_1 3" xfId="976" xr:uid="{00000000-0005-0000-0000-0000DD000000}"/>
    <cellStyle name="_Dell with sensitivity_Unit Data_1 4" xfId="1281" xr:uid="{00000000-0005-0000-0000-0000DE000000}"/>
    <cellStyle name="_Dell_6c_Stdv10_sensitivity sheet" xfId="39" xr:uid="{00000000-0005-0000-0000-0000DF000000}"/>
    <cellStyle name="_Dell_6c_Stdv10_sensitivity sheet 2" xfId="536" xr:uid="{00000000-0005-0000-0000-0000E0000000}"/>
    <cellStyle name="_Dell_6c_Stdv10_sensitivity sheet 2 2" xfId="1516" xr:uid="{00000000-0005-0000-0000-0000E1000000}"/>
    <cellStyle name="_Dell_6c_Stdv10_sensitivity sheet 3" xfId="977" xr:uid="{00000000-0005-0000-0000-0000E2000000}"/>
    <cellStyle name="_Dell_6c_Stdv10_sensitivity sheet 4" xfId="1282" xr:uid="{00000000-0005-0000-0000-0000E3000000}"/>
    <cellStyle name="_Dell_6c_Stdv10_sensitivity sheet_Documentation" xfId="40" xr:uid="{00000000-0005-0000-0000-0000E4000000}"/>
    <cellStyle name="_Dell_6c_Stdv10_sensitivity sheet_Documentation 2" xfId="537" xr:uid="{00000000-0005-0000-0000-0000E5000000}"/>
    <cellStyle name="_Dell_6c_Stdv10_sensitivity sheet_Documentation 2 2" xfId="1517" xr:uid="{00000000-0005-0000-0000-0000E6000000}"/>
    <cellStyle name="_Dell_6c_Stdv10_sensitivity sheet_Documentation 3" xfId="978" xr:uid="{00000000-0005-0000-0000-0000E7000000}"/>
    <cellStyle name="_Dell_6c_Stdv10_sensitivity sheet_Documentation 4" xfId="1283" xr:uid="{00000000-0005-0000-0000-0000E8000000}"/>
    <cellStyle name="_Dell_6c_Stdv10_sensitivity sheet_Econ&amp;Emiss" xfId="41" xr:uid="{00000000-0005-0000-0000-0000E9000000}"/>
    <cellStyle name="_Dell_6c_Stdv10_sensitivity sheet_Econ&amp;Emiss 2" xfId="538" xr:uid="{00000000-0005-0000-0000-0000EA000000}"/>
    <cellStyle name="_Dell_6c_Stdv10_sensitivity sheet_Econ&amp;Emiss 2 2" xfId="1518" xr:uid="{00000000-0005-0000-0000-0000EB000000}"/>
    <cellStyle name="_Dell_6c_Stdv10_sensitivity sheet_Econ&amp;Emiss 3" xfId="979" xr:uid="{00000000-0005-0000-0000-0000EC000000}"/>
    <cellStyle name="_Dell_6c_Stdv10_sensitivity sheet_Econ&amp;Emiss 4" xfId="1284" xr:uid="{00000000-0005-0000-0000-0000ED000000}"/>
    <cellStyle name="_Dell_6c_Stdv10_sensitivity sheet_Graphs2" xfId="42" xr:uid="{00000000-0005-0000-0000-0000EE000000}"/>
    <cellStyle name="_Dell_6c_Stdv10_sensitivity sheet_Graphs2 2" xfId="539" xr:uid="{00000000-0005-0000-0000-0000EF000000}"/>
    <cellStyle name="_Dell_6c_Stdv10_sensitivity sheet_Graphs2 2 2" xfId="1519" xr:uid="{00000000-0005-0000-0000-0000F0000000}"/>
    <cellStyle name="_Dell_6c_Stdv10_sensitivity sheet_Graphs2 3" xfId="980" xr:uid="{00000000-0005-0000-0000-0000F1000000}"/>
    <cellStyle name="_Dell_6c_Stdv10_sensitivity sheet_Graphs2 4" xfId="1285" xr:uid="{00000000-0005-0000-0000-0000F2000000}"/>
    <cellStyle name="_Dell_6c_Stdv10_sensitivity sheet_Unit Data" xfId="43" xr:uid="{00000000-0005-0000-0000-0000F3000000}"/>
    <cellStyle name="_Dell_6c_Stdv10_sensitivity sheet_Unit Data 2" xfId="540" xr:uid="{00000000-0005-0000-0000-0000F4000000}"/>
    <cellStyle name="_Dell_6c_Stdv10_sensitivity sheet_Unit Data 2 2" xfId="1520" xr:uid="{00000000-0005-0000-0000-0000F5000000}"/>
    <cellStyle name="_Dell_6c_Stdv10_sensitivity sheet_Unit Data 3" xfId="981" xr:uid="{00000000-0005-0000-0000-0000F6000000}"/>
    <cellStyle name="_Dell_6c_Stdv10_sensitivity sheet_Unit Data 4" xfId="1286" xr:uid="{00000000-0005-0000-0000-0000F7000000}"/>
    <cellStyle name="_Dell_6c_Stdv10_sensitivity sheet_Unit Data_1" xfId="44" xr:uid="{00000000-0005-0000-0000-0000F8000000}"/>
    <cellStyle name="_Dell_6c_Stdv10_sensitivity sheet_Unit Data_1 2" xfId="541" xr:uid="{00000000-0005-0000-0000-0000F9000000}"/>
    <cellStyle name="_Dell_6c_Stdv10_sensitivity sheet_Unit Data_1 2 2" xfId="1521" xr:uid="{00000000-0005-0000-0000-0000FA000000}"/>
    <cellStyle name="_Dell_6c_Stdv10_sensitivity sheet_Unit Data_1 3" xfId="982" xr:uid="{00000000-0005-0000-0000-0000FB000000}"/>
    <cellStyle name="_Dell_6c_Stdv10_sensitivity sheet_Unit Data_1 4" xfId="1287" xr:uid="{00000000-0005-0000-0000-0000FC000000}"/>
    <cellStyle name="_Dell_Level_6c" xfId="45" xr:uid="{00000000-0005-0000-0000-0000FD000000}"/>
    <cellStyle name="_Dell_Level_6c 2" xfId="542" xr:uid="{00000000-0005-0000-0000-0000FE000000}"/>
    <cellStyle name="_Dell_Level_6c 2 2" xfId="1522" xr:uid="{00000000-0005-0000-0000-0000FF000000}"/>
    <cellStyle name="_Dell_Level_6c 3" xfId="983" xr:uid="{00000000-0005-0000-0000-000000010000}"/>
    <cellStyle name="_Dell_Level_6c 4" xfId="1288" xr:uid="{00000000-0005-0000-0000-000001010000}"/>
    <cellStyle name="_Documentation" xfId="46" xr:uid="{00000000-0005-0000-0000-000002010000}"/>
    <cellStyle name="_Documentation 2" xfId="543" xr:uid="{00000000-0005-0000-0000-000003010000}"/>
    <cellStyle name="_Documentation 2 2" xfId="1523" xr:uid="{00000000-0005-0000-0000-000004010000}"/>
    <cellStyle name="_Documentation 3" xfId="984" xr:uid="{00000000-0005-0000-0000-000005010000}"/>
    <cellStyle name="_Documentation 4" xfId="1289" xr:uid="{00000000-0005-0000-0000-000006010000}"/>
    <cellStyle name="_Econ&amp;Emiss" xfId="47" xr:uid="{00000000-0005-0000-0000-000007010000}"/>
    <cellStyle name="_Econ&amp;Emiss 2" xfId="544" xr:uid="{00000000-0005-0000-0000-000008010000}"/>
    <cellStyle name="_Econ&amp;Emiss 2 2" xfId="1524" xr:uid="{00000000-0005-0000-0000-000009010000}"/>
    <cellStyle name="_Econ&amp;Emiss 3" xfId="985" xr:uid="{00000000-0005-0000-0000-00000A010000}"/>
    <cellStyle name="_Econ&amp;Emiss 4" xfId="1290" xr:uid="{00000000-0005-0000-0000-00000B010000}"/>
    <cellStyle name="_ECP Model v30 B" xfId="48" xr:uid="{00000000-0005-0000-0000-00000C010000}"/>
    <cellStyle name="_ECP Model v30 B 2" xfId="545" xr:uid="{00000000-0005-0000-0000-00000D010000}"/>
    <cellStyle name="_ECP Model v30 B 2 2" xfId="1525" xr:uid="{00000000-0005-0000-0000-00000E010000}"/>
    <cellStyle name="_ECP Model v30 B 3" xfId="986" xr:uid="{00000000-0005-0000-0000-00000F010000}"/>
    <cellStyle name="_ECP Model v30 B 4" xfId="1291" xr:uid="{00000000-0005-0000-0000-000010010000}"/>
    <cellStyle name="_ECP Model v65" xfId="49" xr:uid="{00000000-0005-0000-0000-000011010000}"/>
    <cellStyle name="_ECP Model v65 2" xfId="546" xr:uid="{00000000-0005-0000-0000-000012010000}"/>
    <cellStyle name="_ECP Model v65 2 2" xfId="1526" xr:uid="{00000000-0005-0000-0000-000013010000}"/>
    <cellStyle name="_ECP Model v65 3" xfId="987" xr:uid="{00000000-0005-0000-0000-000014010000}"/>
    <cellStyle name="_ECP Model v65 4" xfId="1292" xr:uid="{00000000-0005-0000-0000-000015010000}"/>
    <cellStyle name="_ecp new - Enron buyout 01-05-01" xfId="50" xr:uid="{00000000-0005-0000-0000-000016010000}"/>
    <cellStyle name="_ecp new - Enron buyout 01-05-01 2" xfId="547" xr:uid="{00000000-0005-0000-0000-000017010000}"/>
    <cellStyle name="_ecp new - Enron buyout 01-05-01 2 2" xfId="1527" xr:uid="{00000000-0005-0000-0000-000018010000}"/>
    <cellStyle name="_ecp new - Enron buyout 01-05-01 3" xfId="988" xr:uid="{00000000-0005-0000-0000-000019010000}"/>
    <cellStyle name="_ecp new - Enron buyout 01-05-01 4" xfId="1293" xr:uid="{00000000-0005-0000-0000-00001A010000}"/>
    <cellStyle name="_ecp new - Enron buyout 04-09-01" xfId="51" xr:uid="{00000000-0005-0000-0000-00001B010000}"/>
    <cellStyle name="_ecp new - Enron buyout 04-09-01 2" xfId="548" xr:uid="{00000000-0005-0000-0000-00001C010000}"/>
    <cellStyle name="_ecp new - Enron buyout 04-09-01 2 2" xfId="1528" xr:uid="{00000000-0005-0000-0000-00001D010000}"/>
    <cellStyle name="_ecp new - Enron buyout 04-09-01 3" xfId="989" xr:uid="{00000000-0005-0000-0000-00001E010000}"/>
    <cellStyle name="_ecp new - Enron buyout 04-09-01 4" xfId="1294" xr:uid="{00000000-0005-0000-0000-00001F010000}"/>
    <cellStyle name="_ecp new 10" xfId="52" xr:uid="{00000000-0005-0000-0000-000020010000}"/>
    <cellStyle name="_ecp new 10 2" xfId="549" xr:uid="{00000000-0005-0000-0000-000021010000}"/>
    <cellStyle name="_ecp new 10 2 2" xfId="1529" xr:uid="{00000000-0005-0000-0000-000022010000}"/>
    <cellStyle name="_ecp new 10 3" xfId="990" xr:uid="{00000000-0005-0000-0000-000023010000}"/>
    <cellStyle name="_ecp new 10 4" xfId="1295" xr:uid="{00000000-0005-0000-0000-000024010000}"/>
    <cellStyle name="_El Dora1" xfId="53" xr:uid="{00000000-0005-0000-0000-000025010000}"/>
    <cellStyle name="_El Dora1 2" xfId="550" xr:uid="{00000000-0005-0000-0000-000026010000}"/>
    <cellStyle name="_El Dora1 2 2" xfId="1530" xr:uid="{00000000-0005-0000-0000-000027010000}"/>
    <cellStyle name="_El Dora1 3" xfId="991" xr:uid="{00000000-0005-0000-0000-000028010000}"/>
    <cellStyle name="_El Dora1 4" xfId="1296" xr:uid="{00000000-0005-0000-0000-000029010000}"/>
    <cellStyle name="_El Dorado - 0100 v2" xfId="54" xr:uid="{00000000-0005-0000-0000-00002A010000}"/>
    <cellStyle name="_El Dorado - 0100 v2 2" xfId="551" xr:uid="{00000000-0005-0000-0000-00002B010000}"/>
    <cellStyle name="_El Dorado - 0100 v2 2 2" xfId="1531" xr:uid="{00000000-0005-0000-0000-00002C010000}"/>
    <cellStyle name="_El Dorado - 0100 v2 3" xfId="992" xr:uid="{00000000-0005-0000-0000-00002D010000}"/>
    <cellStyle name="_El Dorado - 0100 v2 4" xfId="1297" xr:uid="{00000000-0005-0000-0000-00002E010000}"/>
    <cellStyle name="_El Dorado - 0100 v6" xfId="55" xr:uid="{00000000-0005-0000-0000-00002F010000}"/>
    <cellStyle name="_El Dorado - 0100 v6 2" xfId="552" xr:uid="{00000000-0005-0000-0000-000030010000}"/>
    <cellStyle name="_El Dorado - 0100 v6 2 2" xfId="1532" xr:uid="{00000000-0005-0000-0000-000031010000}"/>
    <cellStyle name="_El Dorado - 0100 v6 3" xfId="993" xr:uid="{00000000-0005-0000-0000-000032010000}"/>
    <cellStyle name="_El Dorado - 0100 v6 4" xfId="1298" xr:uid="{00000000-0005-0000-0000-000033010000}"/>
    <cellStyle name="_El Dorado - Bank Version 1-15" xfId="56" xr:uid="{00000000-0005-0000-0000-000034010000}"/>
    <cellStyle name="_El Dorado - Bank Version 1-15 2" xfId="553" xr:uid="{00000000-0005-0000-0000-000035010000}"/>
    <cellStyle name="_El Dorado - Bank Version 1-15 2 2" xfId="1533" xr:uid="{00000000-0005-0000-0000-000036010000}"/>
    <cellStyle name="_El Dorado - Bank Version 1-15 3" xfId="994" xr:uid="{00000000-0005-0000-0000-000037010000}"/>
    <cellStyle name="_El Dorado - Bank Version 1-15 4" xfId="1299" xr:uid="{00000000-0005-0000-0000-000038010000}"/>
    <cellStyle name="_El Dorado 0101 v1 early ops test" xfId="57" xr:uid="{00000000-0005-0000-0000-000039010000}"/>
    <cellStyle name="_El Dorado 0101 v1 early ops test 2" xfId="554" xr:uid="{00000000-0005-0000-0000-00003A010000}"/>
    <cellStyle name="_El Dorado 0101 v1 early ops test 2 2" xfId="1534" xr:uid="{00000000-0005-0000-0000-00003B010000}"/>
    <cellStyle name="_El Dorado 0101 v1 early ops test 3" xfId="995" xr:uid="{00000000-0005-0000-0000-00003C010000}"/>
    <cellStyle name="_El Dorado 0101 v1 early ops test 4" xfId="1300" xr:uid="{00000000-0005-0000-0000-00003D010000}"/>
    <cellStyle name="_El Dorado 1000 v8" xfId="58" xr:uid="{00000000-0005-0000-0000-00003E010000}"/>
    <cellStyle name="_El Dorado 1000 v8 2" xfId="555" xr:uid="{00000000-0005-0000-0000-00003F010000}"/>
    <cellStyle name="_El Dorado 1000 v8 2 2" xfId="1535" xr:uid="{00000000-0005-0000-0000-000040010000}"/>
    <cellStyle name="_El Dorado 1000 v8 3" xfId="996" xr:uid="{00000000-0005-0000-0000-000041010000}"/>
    <cellStyle name="_El Dorado 1000 v8 4" xfId="1301" xr:uid="{00000000-0005-0000-0000-000042010000}"/>
    <cellStyle name="_El Dorado 1100 v1" xfId="59" xr:uid="{00000000-0005-0000-0000-000043010000}"/>
    <cellStyle name="_El Dorado 1100 v1 2" xfId="556" xr:uid="{00000000-0005-0000-0000-000044010000}"/>
    <cellStyle name="_El Dorado 1100 v1 2 2" xfId="1536" xr:uid="{00000000-0005-0000-0000-000045010000}"/>
    <cellStyle name="_El Dorado 1100 v1 3" xfId="997" xr:uid="{00000000-0005-0000-0000-000046010000}"/>
    <cellStyle name="_El Dorado 1100 v1 4" xfId="1302" xr:uid="{00000000-0005-0000-0000-000047010000}"/>
    <cellStyle name="_El Dorado 1200 v2 Equity" xfId="60" xr:uid="{00000000-0005-0000-0000-000048010000}"/>
    <cellStyle name="_El Dorado 1200 v2 Equity 2" xfId="557" xr:uid="{00000000-0005-0000-0000-000049010000}"/>
    <cellStyle name="_El Dorado 1200 v2 Equity 2 2" xfId="1537" xr:uid="{00000000-0005-0000-0000-00004A010000}"/>
    <cellStyle name="_El Dorado 1200 v2 Equity 3" xfId="998" xr:uid="{00000000-0005-0000-0000-00004B010000}"/>
    <cellStyle name="_El Dorado 1200 v2 Equity 4" xfId="1303" xr:uid="{00000000-0005-0000-0000-00004C010000}"/>
    <cellStyle name="_El Dorado 1200 v2 Equity_Documentation" xfId="61" xr:uid="{00000000-0005-0000-0000-00004D010000}"/>
    <cellStyle name="_El Dorado 1200 v2 Equity_Documentation 2" xfId="558" xr:uid="{00000000-0005-0000-0000-00004E010000}"/>
    <cellStyle name="_El Dorado 1200 v2 Equity_Documentation 2 2" xfId="1538" xr:uid="{00000000-0005-0000-0000-00004F010000}"/>
    <cellStyle name="_El Dorado 1200 v2 Equity_Documentation 3" xfId="999" xr:uid="{00000000-0005-0000-0000-000050010000}"/>
    <cellStyle name="_El Dorado 1200 v2 Equity_Documentation 4" xfId="1304" xr:uid="{00000000-0005-0000-0000-000051010000}"/>
    <cellStyle name="_El Dorado 1200 v2 Equity_Econ&amp;Emiss" xfId="62" xr:uid="{00000000-0005-0000-0000-000052010000}"/>
    <cellStyle name="_El Dorado 1200 v2 Equity_Econ&amp;Emiss 2" xfId="559" xr:uid="{00000000-0005-0000-0000-000053010000}"/>
    <cellStyle name="_El Dorado 1200 v2 Equity_Econ&amp;Emiss 2 2" xfId="1539" xr:uid="{00000000-0005-0000-0000-000054010000}"/>
    <cellStyle name="_El Dorado 1200 v2 Equity_Econ&amp;Emiss 3" xfId="1000" xr:uid="{00000000-0005-0000-0000-000055010000}"/>
    <cellStyle name="_El Dorado 1200 v2 Equity_Econ&amp;Emiss 4" xfId="1305" xr:uid="{00000000-0005-0000-0000-000056010000}"/>
    <cellStyle name="_El Dorado 1200 v2 Equity_Graphs2" xfId="63" xr:uid="{00000000-0005-0000-0000-000057010000}"/>
    <cellStyle name="_El Dorado 1200 v2 Equity_Graphs2 2" xfId="560" xr:uid="{00000000-0005-0000-0000-000058010000}"/>
    <cellStyle name="_El Dorado 1200 v2 Equity_Graphs2 2 2" xfId="1540" xr:uid="{00000000-0005-0000-0000-000059010000}"/>
    <cellStyle name="_El Dorado 1200 v2 Equity_Graphs2 3" xfId="1001" xr:uid="{00000000-0005-0000-0000-00005A010000}"/>
    <cellStyle name="_El Dorado 1200 v2 Equity_Graphs2 4" xfId="1306" xr:uid="{00000000-0005-0000-0000-00005B010000}"/>
    <cellStyle name="_El Dorado 1200 v2 Equity_Unit Data" xfId="64" xr:uid="{00000000-0005-0000-0000-00005C010000}"/>
    <cellStyle name="_El Dorado 1200 v2 Equity_Unit Data 2" xfId="561" xr:uid="{00000000-0005-0000-0000-00005D010000}"/>
    <cellStyle name="_El Dorado 1200 v2 Equity_Unit Data 2 2" xfId="1541" xr:uid="{00000000-0005-0000-0000-00005E010000}"/>
    <cellStyle name="_El Dorado 1200 v2 Equity_Unit Data 3" xfId="1002" xr:uid="{00000000-0005-0000-0000-00005F010000}"/>
    <cellStyle name="_El Dorado 1200 v2 Equity_Unit Data 4" xfId="1307" xr:uid="{00000000-0005-0000-0000-000060010000}"/>
    <cellStyle name="_El Dorado 1200 v2 Equity_Unit Data_1" xfId="65" xr:uid="{00000000-0005-0000-0000-000061010000}"/>
    <cellStyle name="_El Dorado 1200 v2 Equity_Unit Data_1 2" xfId="562" xr:uid="{00000000-0005-0000-0000-000062010000}"/>
    <cellStyle name="_El Dorado 1200 v2 Equity_Unit Data_1 2 2" xfId="1542" xr:uid="{00000000-0005-0000-0000-000063010000}"/>
    <cellStyle name="_El Dorado 1200 v2 Equity_Unit Data_1 3" xfId="1003" xr:uid="{00000000-0005-0000-0000-000064010000}"/>
    <cellStyle name="_El Dorado 1200 v2 Equity_Unit Data_1 4" xfId="1308" xr:uid="{00000000-0005-0000-0000-000065010000}"/>
    <cellStyle name="_El Dorado 3-15" xfId="66" xr:uid="{00000000-0005-0000-0000-000066010000}"/>
    <cellStyle name="_El Dorado 3-15 2" xfId="563" xr:uid="{00000000-0005-0000-0000-000067010000}"/>
    <cellStyle name="_El Dorado 3-15 2 2" xfId="1543" xr:uid="{00000000-0005-0000-0000-000068010000}"/>
    <cellStyle name="_El Dorado 3-15 3" xfId="1004" xr:uid="{00000000-0005-0000-0000-000069010000}"/>
    <cellStyle name="_El Dorado 3-15 4" xfId="1309" xr:uid="{00000000-0005-0000-0000-00006A010000}"/>
    <cellStyle name="_El Dorado 3-19" xfId="67" xr:uid="{00000000-0005-0000-0000-00006B010000}"/>
    <cellStyle name="_El Dorado 3-19 2" xfId="564" xr:uid="{00000000-0005-0000-0000-00006C010000}"/>
    <cellStyle name="_El Dorado 3-19 2 2" xfId="1544" xr:uid="{00000000-0005-0000-0000-00006D010000}"/>
    <cellStyle name="_El Dorado 3-19 3" xfId="1005" xr:uid="{00000000-0005-0000-0000-00006E010000}"/>
    <cellStyle name="_El Dorado 3-19 4" xfId="1310" xr:uid="{00000000-0005-0000-0000-00006F010000}"/>
    <cellStyle name="_El Dorado Const Bud 06-08-01 Revised 2" xfId="68" xr:uid="{00000000-0005-0000-0000-000070010000}"/>
    <cellStyle name="_El Dorado Const Bud 06-08-01 Revised 2 2" xfId="565" xr:uid="{00000000-0005-0000-0000-000071010000}"/>
    <cellStyle name="_El Dorado Const Bud 06-08-01 Revised 2 2 2" xfId="1545" xr:uid="{00000000-0005-0000-0000-000072010000}"/>
    <cellStyle name="_El Dorado Const Bud 06-08-01 Revised 2 3" xfId="1006" xr:uid="{00000000-0005-0000-0000-000073010000}"/>
    <cellStyle name="_El Dorado Const Bud 06-08-01 Revised 2 4" xfId="1311" xr:uid="{00000000-0005-0000-0000-000074010000}"/>
    <cellStyle name="_El Dorado Project Model 0900 v2" xfId="69" xr:uid="{00000000-0005-0000-0000-000075010000}"/>
    <cellStyle name="_El Dorado Project Model 0900 v2 2" xfId="566" xr:uid="{00000000-0005-0000-0000-000076010000}"/>
    <cellStyle name="_El Dorado Project Model 0900 v2 2 2" xfId="1546" xr:uid="{00000000-0005-0000-0000-000077010000}"/>
    <cellStyle name="_El Dorado Project Model 0900 v2 3" xfId="1007" xr:uid="{00000000-0005-0000-0000-000078010000}"/>
    <cellStyle name="_El Dorado Project Model 0900 v2 4" xfId="1312" xr:uid="{00000000-0005-0000-0000-000079010000}"/>
    <cellStyle name="_El_Do_Gila_2x2000MW_CC_101100_partcov4_17%_100%const" xfId="70" xr:uid="{00000000-0005-0000-0000-00007A010000}"/>
    <cellStyle name="_El_Do_Gila_2x2000MW_CC_101100_partcov4_17%_100%const 2" xfId="567" xr:uid="{00000000-0005-0000-0000-00007B010000}"/>
    <cellStyle name="_El_Do_Gila_2x2000MW_CC_101100_partcov4_17%_100%const 2 2" xfId="1547" xr:uid="{00000000-0005-0000-0000-00007C010000}"/>
    <cellStyle name="_El_Do_Gila_2x2000MW_CC_101100_partcov4_17%_100%const 3" xfId="1008" xr:uid="{00000000-0005-0000-0000-00007D010000}"/>
    <cellStyle name="_El_Do_Gila_2x2000MW_CC_101100_partcov4_17%_100%const 4" xfId="1313" xr:uid="{00000000-0005-0000-0000-00007E010000}"/>
    <cellStyle name="_Energy Solutions" xfId="71" xr:uid="{00000000-0005-0000-0000-00007F010000}"/>
    <cellStyle name="_Energy Solutions 2" xfId="568" xr:uid="{00000000-0005-0000-0000-000080010000}"/>
    <cellStyle name="_Energy Solutions 2 2" xfId="1548" xr:uid="{00000000-0005-0000-0000-000081010000}"/>
    <cellStyle name="_Energy Solutions 3" xfId="1009" xr:uid="{00000000-0005-0000-0000-000082010000}"/>
    <cellStyle name="_Energy Solutions 4" xfId="1314" xr:uid="{00000000-0005-0000-0000-000083010000}"/>
    <cellStyle name="_Entity10" xfId="72" xr:uid="{00000000-0005-0000-0000-000084010000}"/>
    <cellStyle name="_Entity10 2" xfId="569" xr:uid="{00000000-0005-0000-0000-000085010000}"/>
    <cellStyle name="_Entity10 2 2" xfId="1549" xr:uid="{00000000-0005-0000-0000-000086010000}"/>
    <cellStyle name="_Entity10 3" xfId="1010" xr:uid="{00000000-0005-0000-0000-000087010000}"/>
    <cellStyle name="_Entity10 4" xfId="1315" xr:uid="{00000000-0005-0000-0000-000088010000}"/>
    <cellStyle name="_Entity11" xfId="73" xr:uid="{00000000-0005-0000-0000-000089010000}"/>
    <cellStyle name="_Entity11 2" xfId="570" xr:uid="{00000000-0005-0000-0000-00008A010000}"/>
    <cellStyle name="_Entity11 2 2" xfId="1550" xr:uid="{00000000-0005-0000-0000-00008B010000}"/>
    <cellStyle name="_Entity11 3" xfId="1011" xr:uid="{00000000-0005-0000-0000-00008C010000}"/>
    <cellStyle name="_Entity11 4" xfId="1316" xr:uid="{00000000-0005-0000-0000-00008D010000}"/>
    <cellStyle name="_Entity19" xfId="74" xr:uid="{00000000-0005-0000-0000-00008E010000}"/>
    <cellStyle name="_Entity19 2" xfId="571" xr:uid="{00000000-0005-0000-0000-00008F010000}"/>
    <cellStyle name="_Entity19 2 2" xfId="1551" xr:uid="{00000000-0005-0000-0000-000090010000}"/>
    <cellStyle name="_Entity19 3" xfId="1012" xr:uid="{00000000-0005-0000-0000-000091010000}"/>
    <cellStyle name="_Entity19 4" xfId="1317" xr:uid="{00000000-0005-0000-0000-000092010000}"/>
    <cellStyle name="_Entity20" xfId="75" xr:uid="{00000000-0005-0000-0000-000093010000}"/>
    <cellStyle name="_Entity20 2" xfId="572" xr:uid="{00000000-0005-0000-0000-000094010000}"/>
    <cellStyle name="_Entity20 2 2" xfId="1552" xr:uid="{00000000-0005-0000-0000-000095010000}"/>
    <cellStyle name="_Entity20 3" xfId="1013" xr:uid="{00000000-0005-0000-0000-000096010000}"/>
    <cellStyle name="_Entity20 4" xfId="1318" xr:uid="{00000000-0005-0000-0000-000097010000}"/>
    <cellStyle name="_Entity21" xfId="76" xr:uid="{00000000-0005-0000-0000-000098010000}"/>
    <cellStyle name="_Entity21 2" xfId="573" xr:uid="{00000000-0005-0000-0000-000099010000}"/>
    <cellStyle name="_Entity21 2 2" xfId="1553" xr:uid="{00000000-0005-0000-0000-00009A010000}"/>
    <cellStyle name="_Entity21 3" xfId="1014" xr:uid="{00000000-0005-0000-0000-00009B010000}"/>
    <cellStyle name="_Entity21 4" xfId="1319" xr:uid="{00000000-0005-0000-0000-00009C010000}"/>
    <cellStyle name="_Entity25" xfId="77" xr:uid="{00000000-0005-0000-0000-00009D010000}"/>
    <cellStyle name="_Entity25 2" xfId="574" xr:uid="{00000000-0005-0000-0000-00009E010000}"/>
    <cellStyle name="_Entity25 2 2" xfId="1554" xr:uid="{00000000-0005-0000-0000-00009F010000}"/>
    <cellStyle name="_Entity25 3" xfId="1015" xr:uid="{00000000-0005-0000-0000-0000A0010000}"/>
    <cellStyle name="_Entity25 4" xfId="1320" xr:uid="{00000000-0005-0000-0000-0000A1010000}"/>
    <cellStyle name="_Entity26" xfId="78" xr:uid="{00000000-0005-0000-0000-0000A2010000}"/>
    <cellStyle name="_Entity26 2" xfId="575" xr:uid="{00000000-0005-0000-0000-0000A3010000}"/>
    <cellStyle name="_Entity26 2 2" xfId="1555" xr:uid="{00000000-0005-0000-0000-0000A4010000}"/>
    <cellStyle name="_Entity26 3" xfId="1016" xr:uid="{00000000-0005-0000-0000-0000A5010000}"/>
    <cellStyle name="_Entity26 4" xfId="1321" xr:uid="{00000000-0005-0000-0000-0000A6010000}"/>
    <cellStyle name="_Entity8" xfId="79" xr:uid="{00000000-0005-0000-0000-0000A7010000}"/>
    <cellStyle name="_Entity8 2" xfId="576" xr:uid="{00000000-0005-0000-0000-0000A8010000}"/>
    <cellStyle name="_Entity8 2 2" xfId="1556" xr:uid="{00000000-0005-0000-0000-0000A9010000}"/>
    <cellStyle name="_Entity8 3" xfId="1017" xr:uid="{00000000-0005-0000-0000-0000AA010000}"/>
    <cellStyle name="_Entity8 4" xfId="1322" xr:uid="{00000000-0005-0000-0000-0000AB010000}"/>
    <cellStyle name="_Generic 1" xfId="80" xr:uid="{00000000-0005-0000-0000-0000AC010000}"/>
    <cellStyle name="_Generic 1 2" xfId="577" xr:uid="{00000000-0005-0000-0000-0000AD010000}"/>
    <cellStyle name="_Generic 1 2 2" xfId="1557" xr:uid="{00000000-0005-0000-0000-0000AE010000}"/>
    <cellStyle name="_Generic 1 3" xfId="1018" xr:uid="{00000000-0005-0000-0000-0000AF010000}"/>
    <cellStyle name="_Generic 1 4" xfId="1323" xr:uid="{00000000-0005-0000-0000-0000B0010000}"/>
    <cellStyle name="_Georgia" xfId="81" xr:uid="{00000000-0005-0000-0000-0000B1010000}"/>
    <cellStyle name="_Georgia 2" xfId="578" xr:uid="{00000000-0005-0000-0000-0000B2010000}"/>
    <cellStyle name="_Georgia 2 2" xfId="1558" xr:uid="{00000000-0005-0000-0000-0000B3010000}"/>
    <cellStyle name="_Georgia 3" xfId="1019" xr:uid="{00000000-0005-0000-0000-0000B4010000}"/>
    <cellStyle name="_Georgia 4" xfId="1324" xr:uid="{00000000-0005-0000-0000-0000B5010000}"/>
    <cellStyle name="_Gila River - Bank Version 12-16" xfId="82" xr:uid="{00000000-0005-0000-0000-0000B6010000}"/>
    <cellStyle name="_Gila River - Bank Version 12-16 2" xfId="579" xr:uid="{00000000-0005-0000-0000-0000B7010000}"/>
    <cellStyle name="_Gila River - Bank Version 12-16 2 2" xfId="1559" xr:uid="{00000000-0005-0000-0000-0000B8010000}"/>
    <cellStyle name="_Gila River - Bank Version 12-16 3" xfId="1020" xr:uid="{00000000-0005-0000-0000-0000B9010000}"/>
    <cellStyle name="_Gila River - Bank Version 12-16 4" xfId="1325" xr:uid="{00000000-0005-0000-0000-0000BA010000}"/>
    <cellStyle name="_Gila River 062600 v1" xfId="83" xr:uid="{00000000-0005-0000-0000-0000BB010000}"/>
    <cellStyle name="_Gila River 062600 v1 2" xfId="580" xr:uid="{00000000-0005-0000-0000-0000BC010000}"/>
    <cellStyle name="_Gila River 062600 v1 2 2" xfId="1560" xr:uid="{00000000-0005-0000-0000-0000BD010000}"/>
    <cellStyle name="_Gila River 062600 v1 3" xfId="1021" xr:uid="{00000000-0005-0000-0000-0000BE010000}"/>
    <cellStyle name="_Gila River 062600 v1 4" xfId="1326" xr:uid="{00000000-0005-0000-0000-0000BF010000}"/>
    <cellStyle name="_Gila River 2-13.xls Chart 1149" xfId="84" xr:uid="{00000000-0005-0000-0000-0000C0010000}"/>
    <cellStyle name="_Gila River 2-13.xls Chart 1149 2" xfId="581" xr:uid="{00000000-0005-0000-0000-0000C1010000}"/>
    <cellStyle name="_Gila River 2-13.xls Chart 1149 2 2" xfId="1561" xr:uid="{00000000-0005-0000-0000-0000C2010000}"/>
    <cellStyle name="_Gila River 2-13.xls Chart 1149 3" xfId="1022" xr:uid="{00000000-0005-0000-0000-0000C3010000}"/>
    <cellStyle name="_Gila River 2-13.xls Chart 1149 4" xfId="1327" xr:uid="{00000000-0005-0000-0000-0000C4010000}"/>
    <cellStyle name="_Gila River 3-29_25yr" xfId="85" xr:uid="{00000000-0005-0000-0000-0000C5010000}"/>
    <cellStyle name="_Gila River 3-29_25yr 2" xfId="582" xr:uid="{00000000-0005-0000-0000-0000C6010000}"/>
    <cellStyle name="_Gila River 3-29_25yr 2 2" xfId="1562" xr:uid="{00000000-0005-0000-0000-0000C7010000}"/>
    <cellStyle name="_Gila River 3-29_25yr 3" xfId="1023" xr:uid="{00000000-0005-0000-0000-0000C8010000}"/>
    <cellStyle name="_Gila River 3-29_25yr 4" xfId="1328" xr:uid="{00000000-0005-0000-0000-0000C9010000}"/>
    <cellStyle name="_Graphs2" xfId="86" xr:uid="{00000000-0005-0000-0000-0000CA010000}"/>
    <cellStyle name="_Graphs2 2" xfId="583" xr:uid="{00000000-0005-0000-0000-0000CB010000}"/>
    <cellStyle name="_Graphs2 2 2" xfId="1563" xr:uid="{00000000-0005-0000-0000-0000CC010000}"/>
    <cellStyle name="_Graphs2 3" xfId="1024" xr:uid="{00000000-0005-0000-0000-0000CD010000}"/>
    <cellStyle name="_Graphs2 4" xfId="1329" xr:uid="{00000000-0005-0000-0000-0000CE010000}"/>
    <cellStyle name="_Gulf" xfId="87" xr:uid="{00000000-0005-0000-0000-0000CF010000}"/>
    <cellStyle name="_Gulf 2" xfId="584" xr:uid="{00000000-0005-0000-0000-0000D0010000}"/>
    <cellStyle name="_Gulf 2 2" xfId="1564" xr:uid="{00000000-0005-0000-0000-0000D1010000}"/>
    <cellStyle name="_Gulf 3" xfId="1025" xr:uid="{00000000-0005-0000-0000-0000D2010000}"/>
    <cellStyle name="_Gulf 4" xfId="1330" xr:uid="{00000000-0005-0000-0000-0000D3010000}"/>
    <cellStyle name="_Hamakua_refinance_042301" xfId="88" xr:uid="{00000000-0005-0000-0000-0000D4010000}"/>
    <cellStyle name="_Hamakua_refinance_042301 2" xfId="585" xr:uid="{00000000-0005-0000-0000-0000D5010000}"/>
    <cellStyle name="_Hamakua_refinance_042301 2 2" xfId="1565" xr:uid="{00000000-0005-0000-0000-0000D6010000}"/>
    <cellStyle name="_Hamakua_refinance_042301 3" xfId="1026" xr:uid="{00000000-0005-0000-0000-0000D7010000}"/>
    <cellStyle name="_Hamakua_refinance_042301 4" xfId="1331" xr:uid="{00000000-0005-0000-0000-0000D8010000}"/>
    <cellStyle name="_Hold Com" xfId="89" xr:uid="{00000000-0005-0000-0000-0000D9010000}"/>
    <cellStyle name="_Hold Com 2" xfId="586" xr:uid="{00000000-0005-0000-0000-0000DA010000}"/>
    <cellStyle name="_Hold Com 2 2" xfId="1566" xr:uid="{00000000-0005-0000-0000-0000DB010000}"/>
    <cellStyle name="_Hold Com 3" xfId="1027" xr:uid="{00000000-0005-0000-0000-0000DC010000}"/>
    <cellStyle name="_Hold Com 4" xfId="1332" xr:uid="{00000000-0005-0000-0000-0000DD010000}"/>
    <cellStyle name="_Illinois 111100 v1" xfId="90" xr:uid="{00000000-0005-0000-0000-0000DE010000}"/>
    <cellStyle name="_Illinois 111100 v1 2" xfId="587" xr:uid="{00000000-0005-0000-0000-0000DF010000}"/>
    <cellStyle name="_Illinois 111100 v1 2 2" xfId="1567" xr:uid="{00000000-0005-0000-0000-0000E0010000}"/>
    <cellStyle name="_Illinois 111100 v1 3" xfId="1028" xr:uid="{00000000-0005-0000-0000-0000E1010000}"/>
    <cellStyle name="_Illinois 111100 v1 4" xfId="1333" xr:uid="{00000000-0005-0000-0000-0000E2010000}"/>
    <cellStyle name="_Inputs" xfId="91" xr:uid="{00000000-0005-0000-0000-0000E3010000}"/>
    <cellStyle name="_Inputs 2" xfId="588" xr:uid="{00000000-0005-0000-0000-0000E4010000}"/>
    <cellStyle name="_Inputs 2 2" xfId="1568" xr:uid="{00000000-0005-0000-0000-0000E5010000}"/>
    <cellStyle name="_Inputs 3" xfId="1029" xr:uid="{00000000-0005-0000-0000-0000E6010000}"/>
    <cellStyle name="_Inputs 4" xfId="1334" xr:uid="{00000000-0005-0000-0000-0000E7010000}"/>
    <cellStyle name="_Loan Draw Schedule" xfId="92" xr:uid="{00000000-0005-0000-0000-0000E8010000}"/>
    <cellStyle name="_Loan Draw Schedule 2" xfId="589" xr:uid="{00000000-0005-0000-0000-0000E9010000}"/>
    <cellStyle name="_Loan Draw Schedule 2 2" xfId="1569" xr:uid="{00000000-0005-0000-0000-0000EA010000}"/>
    <cellStyle name="_Loan Draw Schedule 3" xfId="1030" xr:uid="{00000000-0005-0000-0000-0000EB010000}"/>
    <cellStyle name="_Loan Draw Schedule 4" xfId="1335" xr:uid="{00000000-0005-0000-0000-0000EC010000}"/>
    <cellStyle name="_Mississippi" xfId="93" xr:uid="{00000000-0005-0000-0000-0000ED010000}"/>
    <cellStyle name="_Mississippi 2" xfId="590" xr:uid="{00000000-0005-0000-0000-0000EE010000}"/>
    <cellStyle name="_Mississippi 2 2" xfId="1570" xr:uid="{00000000-0005-0000-0000-0000EF010000}"/>
    <cellStyle name="_Mississippi 3" xfId="1031" xr:uid="{00000000-0005-0000-0000-0000F0010000}"/>
    <cellStyle name="_Mississippi 4" xfId="1336" xr:uid="{00000000-0005-0000-0000-0000F1010000}"/>
    <cellStyle name="_Missouri 0502 v6_TPS_PPA" xfId="94" xr:uid="{00000000-0005-0000-0000-0000F2010000}"/>
    <cellStyle name="_Missouri 0502 v6_TPS_PPA 2" xfId="591" xr:uid="{00000000-0005-0000-0000-0000F3010000}"/>
    <cellStyle name="_Missouri 0502 v6_TPS_PPA 2 2" xfId="1571" xr:uid="{00000000-0005-0000-0000-0000F4010000}"/>
    <cellStyle name="_Missouri 0502 v6_TPS_PPA 3" xfId="1032" xr:uid="{00000000-0005-0000-0000-0000F5010000}"/>
    <cellStyle name="_Missouri 0502 v6_TPS_PPA 4" xfId="1337" xr:uid="{00000000-0005-0000-0000-0000F6010000}"/>
    <cellStyle name="_Multiple" xfId="95" xr:uid="{00000000-0005-0000-0000-0000F7010000}"/>
    <cellStyle name="_Multiple 2" xfId="592" xr:uid="{00000000-0005-0000-0000-0000F8010000}"/>
    <cellStyle name="_Multiple 2 2" xfId="1572" xr:uid="{00000000-0005-0000-0000-0000F9010000}"/>
    <cellStyle name="_Multiple 3" xfId="1033" xr:uid="{00000000-0005-0000-0000-0000FA010000}"/>
    <cellStyle name="_Multiple 4" xfId="1338" xr:uid="{00000000-0005-0000-0000-0000FB010000}"/>
    <cellStyle name="_MultipleSpace" xfId="96" xr:uid="{00000000-0005-0000-0000-0000FC010000}"/>
    <cellStyle name="_MultipleSpace 2" xfId="593" xr:uid="{00000000-0005-0000-0000-0000FD010000}"/>
    <cellStyle name="_MultipleSpace 2 2" xfId="1573" xr:uid="{00000000-0005-0000-0000-0000FE010000}"/>
    <cellStyle name="_MultipleSpace 3" xfId="1034" xr:uid="{00000000-0005-0000-0000-0000FF010000}"/>
    <cellStyle name="_MultipleSpace 4" xfId="1339" xr:uid="{00000000-0005-0000-0000-000000020000}"/>
    <cellStyle name="_Oneta 052200 v1" xfId="97" xr:uid="{00000000-0005-0000-0000-000001020000}"/>
    <cellStyle name="_Oneta 052200 v1 2" xfId="594" xr:uid="{00000000-0005-0000-0000-000002020000}"/>
    <cellStyle name="_Oneta 052200 v1 2 2" xfId="1574" xr:uid="{00000000-0005-0000-0000-000003020000}"/>
    <cellStyle name="_Oneta 052200 v1 3" xfId="1035" xr:uid="{00000000-0005-0000-0000-000004020000}"/>
    <cellStyle name="_Oneta 052200 v1 4" xfId="1340" xr:uid="{00000000-0005-0000-0000-000005020000}"/>
    <cellStyle name="_Oneta 061300" xfId="98" xr:uid="{00000000-0005-0000-0000-000006020000}"/>
    <cellStyle name="_Oneta 061300 2" xfId="595" xr:uid="{00000000-0005-0000-0000-000007020000}"/>
    <cellStyle name="_Oneta 061300 2 2" xfId="1575" xr:uid="{00000000-0005-0000-0000-000008020000}"/>
    <cellStyle name="_Oneta 061300 3" xfId="1036" xr:uid="{00000000-0005-0000-0000-000009020000}"/>
    <cellStyle name="_Oneta 061300 4" xfId="1341" xr:uid="{00000000-0005-0000-0000-00000A020000}"/>
    <cellStyle name="_Own_vs_Lease_Sept 2004 Match FPL Scenario " xfId="99" xr:uid="{00000000-0005-0000-0000-00000B020000}"/>
    <cellStyle name="_Own_vs_Lease_Sept 2004 Match FPL Scenario  2" xfId="596" xr:uid="{00000000-0005-0000-0000-00000C020000}"/>
    <cellStyle name="_Own_vs_Lease_Sept 2004 Match FPL Scenario  2 2" xfId="1576" xr:uid="{00000000-0005-0000-0000-00000D020000}"/>
    <cellStyle name="_Own_vs_Lease_Sept 2004 Match FPL Scenario  3" xfId="1037" xr:uid="{00000000-0005-0000-0000-00000E020000}"/>
    <cellStyle name="_Own_vs_Lease_Sept 2004 Match FPL Scenario  4" xfId="1342" xr:uid="{00000000-0005-0000-0000-00000F020000}"/>
    <cellStyle name="_PPA Curve Analysis" xfId="100" xr:uid="{00000000-0005-0000-0000-000010020000}"/>
    <cellStyle name="_PPA Curve Analysis 2" xfId="597" xr:uid="{00000000-0005-0000-0000-000011020000}"/>
    <cellStyle name="_PPA Curve Analysis 2 2" xfId="1577" xr:uid="{00000000-0005-0000-0000-000012020000}"/>
    <cellStyle name="_PPA Curve Analysis 3" xfId="1038" xr:uid="{00000000-0005-0000-0000-000013020000}"/>
    <cellStyle name="_PPA Curve Analysis 4" xfId="1343" xr:uid="{00000000-0005-0000-0000-000014020000}"/>
    <cellStyle name="_Project Model Form Links" xfId="101" xr:uid="{00000000-0005-0000-0000-000015020000}"/>
    <cellStyle name="_Project Model Form Links 2" xfId="598" xr:uid="{00000000-0005-0000-0000-000016020000}"/>
    <cellStyle name="_Project Model Form Links 2 2" xfId="1578" xr:uid="{00000000-0005-0000-0000-000017020000}"/>
    <cellStyle name="_Project Model Form Links 3" xfId="1039" xr:uid="{00000000-0005-0000-0000-000018020000}"/>
    <cellStyle name="_Project Model Form Links 4" xfId="1344" xr:uid="{00000000-0005-0000-0000-000019020000}"/>
    <cellStyle name="_Rating Agency Analysis v2" xfId="102" xr:uid="{00000000-0005-0000-0000-00001A020000}"/>
    <cellStyle name="_Rating Agency Analysis v2 2" xfId="599" xr:uid="{00000000-0005-0000-0000-00001B020000}"/>
    <cellStyle name="_Rating Agency Analysis v2 2 2" xfId="1579" xr:uid="{00000000-0005-0000-0000-00001C020000}"/>
    <cellStyle name="_Rating Agency Analysis v2 3" xfId="1040" xr:uid="{00000000-0005-0000-0000-00001D020000}"/>
    <cellStyle name="_Rating Agency Analysis v2 4" xfId="1345" xr:uid="{00000000-0005-0000-0000-00001E020000}"/>
    <cellStyle name="_RW Add-In" xfId="103" xr:uid="{00000000-0005-0000-0000-00001F020000}"/>
    <cellStyle name="_RW Add-In 2" xfId="600" xr:uid="{00000000-0005-0000-0000-000020020000}"/>
    <cellStyle name="_RW Add-In 2 2" xfId="1580" xr:uid="{00000000-0005-0000-0000-000021020000}"/>
    <cellStyle name="_RW Add-In 3" xfId="1041" xr:uid="{00000000-0005-0000-0000-000022020000}"/>
    <cellStyle name="_RW Add-In 4" xfId="1346" xr:uid="{00000000-0005-0000-0000-000023020000}"/>
    <cellStyle name="_Savannah" xfId="104" xr:uid="{00000000-0005-0000-0000-000024020000}"/>
    <cellStyle name="_Savannah 2" xfId="601" xr:uid="{00000000-0005-0000-0000-000025020000}"/>
    <cellStyle name="_Savannah 2 2" xfId="1581" xr:uid="{00000000-0005-0000-0000-000026020000}"/>
    <cellStyle name="_Savannah 3" xfId="1042" xr:uid="{00000000-0005-0000-0000-000027020000}"/>
    <cellStyle name="_Savannah 4" xfId="1347" xr:uid="{00000000-0005-0000-0000-000028020000}"/>
    <cellStyle name="_Scenario" xfId="105" xr:uid="{00000000-0005-0000-0000-000029020000}"/>
    <cellStyle name="_Scenario 2" xfId="602" xr:uid="{00000000-0005-0000-0000-00002A020000}"/>
    <cellStyle name="_Scenario 2 2" xfId="1582" xr:uid="{00000000-0005-0000-0000-00002B020000}"/>
    <cellStyle name="_Scenario 3" xfId="1043" xr:uid="{00000000-0005-0000-0000-00002C020000}"/>
    <cellStyle name="_Scenario 4" xfId="1348" xr:uid="{00000000-0005-0000-0000-00002D020000}"/>
    <cellStyle name="_SCS&amp;SoNuc" xfId="106" xr:uid="{00000000-0005-0000-0000-00002E020000}"/>
    <cellStyle name="_SCS&amp;SoNuc 2" xfId="603" xr:uid="{00000000-0005-0000-0000-00002F020000}"/>
    <cellStyle name="_SCS&amp;SoNuc 2 2" xfId="1583" xr:uid="{00000000-0005-0000-0000-000030020000}"/>
    <cellStyle name="_SCS&amp;SoNuc 3" xfId="1044" xr:uid="{00000000-0005-0000-0000-000031020000}"/>
    <cellStyle name="_SCS&amp;SoNuc 4" xfId="1349" xr:uid="{00000000-0005-0000-0000-000032020000}"/>
    <cellStyle name="_SEF Capital Corp - Total" xfId="107" xr:uid="{00000000-0005-0000-0000-000033020000}"/>
    <cellStyle name="_SEF Capital Corp - Total 2" xfId="604" xr:uid="{00000000-0005-0000-0000-000034020000}"/>
    <cellStyle name="_SEF Capital Corp - Total 2 2" xfId="1584" xr:uid="{00000000-0005-0000-0000-000035020000}"/>
    <cellStyle name="_SEF Capital Corp - Total 3" xfId="1045" xr:uid="{00000000-0005-0000-0000-000036020000}"/>
    <cellStyle name="_SEF Capital Corp - Total 4" xfId="1350" xr:uid="{00000000-0005-0000-0000-000037020000}"/>
    <cellStyle name="_SEGCO" xfId="108" xr:uid="{00000000-0005-0000-0000-000038020000}"/>
    <cellStyle name="_SEGCO 2" xfId="605" xr:uid="{00000000-0005-0000-0000-000039020000}"/>
    <cellStyle name="_SEGCO 2 2" xfId="1585" xr:uid="{00000000-0005-0000-0000-00003A020000}"/>
    <cellStyle name="_SEGCO 3" xfId="1046" xr:uid="{00000000-0005-0000-0000-00003B020000}"/>
    <cellStyle name="_SEGCO 4" xfId="1351" xr:uid="{00000000-0005-0000-0000-00003C020000}"/>
    <cellStyle name="_SMD" xfId="109" xr:uid="{00000000-0005-0000-0000-00003D020000}"/>
    <cellStyle name="_SMD 2" xfId="606" xr:uid="{00000000-0005-0000-0000-00003E020000}"/>
    <cellStyle name="_SMD 2 2" xfId="1586" xr:uid="{00000000-0005-0000-0000-00003F020000}"/>
    <cellStyle name="_SMD 3" xfId="1047" xr:uid="{00000000-0005-0000-0000-000040020000}"/>
    <cellStyle name="_SMD 4" xfId="1352" xr:uid="{00000000-0005-0000-0000-000041020000}"/>
    <cellStyle name="_So LINC" xfId="110" xr:uid="{00000000-0005-0000-0000-000042020000}"/>
    <cellStyle name="_So LINC 2" xfId="607" xr:uid="{00000000-0005-0000-0000-000043020000}"/>
    <cellStyle name="_So LINC 2 2" xfId="1587" xr:uid="{00000000-0005-0000-0000-000044020000}"/>
    <cellStyle name="_So LINC 3" xfId="1048" xr:uid="{00000000-0005-0000-0000-000045020000}"/>
    <cellStyle name="_So LINC 4" xfId="1353" xr:uid="{00000000-0005-0000-0000-000046020000}"/>
    <cellStyle name="_So Power" xfId="111" xr:uid="{00000000-0005-0000-0000-000047020000}"/>
    <cellStyle name="_So Power 2" xfId="608" xr:uid="{00000000-0005-0000-0000-000048020000}"/>
    <cellStyle name="_So Power 2 2" xfId="1588" xr:uid="{00000000-0005-0000-0000-000049020000}"/>
    <cellStyle name="_So Power 3" xfId="1049" xr:uid="{00000000-0005-0000-0000-00004A020000}"/>
    <cellStyle name="_So Power 4" xfId="1354" xr:uid="{00000000-0005-0000-0000-00004B020000}"/>
    <cellStyle name="_So Railcar" xfId="112" xr:uid="{00000000-0005-0000-0000-00004C020000}"/>
    <cellStyle name="_So Railcar 2" xfId="609" xr:uid="{00000000-0005-0000-0000-00004D020000}"/>
    <cellStyle name="_So Railcar 2 2" xfId="1589" xr:uid="{00000000-0005-0000-0000-00004E020000}"/>
    <cellStyle name="_So Railcar 3" xfId="1050" xr:uid="{00000000-0005-0000-0000-00004F020000}"/>
    <cellStyle name="_So Railcar 4" xfId="1355" xr:uid="{00000000-0005-0000-0000-000050020000}"/>
    <cellStyle name="_So Telecom" xfId="113" xr:uid="{00000000-0005-0000-0000-000051020000}"/>
    <cellStyle name="_So Telecom 2" xfId="610" xr:uid="{00000000-0005-0000-0000-000052020000}"/>
    <cellStyle name="_So Telecom 2 2" xfId="1590" xr:uid="{00000000-0005-0000-0000-000053020000}"/>
    <cellStyle name="_So Telecom 3" xfId="1051" xr:uid="{00000000-0005-0000-0000-000054020000}"/>
    <cellStyle name="_So Telecom 4" xfId="1356" xr:uid="{00000000-0005-0000-0000-000055020000}"/>
    <cellStyle name="_SOCO Gas" xfId="114" xr:uid="{00000000-0005-0000-0000-000056020000}"/>
    <cellStyle name="_SOCO Gas 2" xfId="611" xr:uid="{00000000-0005-0000-0000-000057020000}"/>
    <cellStyle name="_SOCO Gas 2 2" xfId="1591" xr:uid="{00000000-0005-0000-0000-000058020000}"/>
    <cellStyle name="_SOCO Gas 3" xfId="1052" xr:uid="{00000000-0005-0000-0000-000059020000}"/>
    <cellStyle name="_SOCO Gas 4" xfId="1357" xr:uid="{00000000-0005-0000-0000-00005A020000}"/>
    <cellStyle name="_Study" xfId="115" xr:uid="{00000000-0005-0000-0000-00005B020000}"/>
    <cellStyle name="_Study 2" xfId="612" xr:uid="{00000000-0005-0000-0000-00005C020000}"/>
    <cellStyle name="_Study 2 2" xfId="1592" xr:uid="{00000000-0005-0000-0000-00005D020000}"/>
    <cellStyle name="_Study 3" xfId="1053" xr:uid="{00000000-0005-0000-0000-00005E020000}"/>
    <cellStyle name="_Study 4" xfId="1358" xr:uid="{00000000-0005-0000-0000-00005F020000}"/>
    <cellStyle name="_Tables" xfId="116" xr:uid="{00000000-0005-0000-0000-000060020000}"/>
    <cellStyle name="_Tables 2" xfId="613" xr:uid="{00000000-0005-0000-0000-000061020000}"/>
    <cellStyle name="_Tables 2 2" xfId="1593" xr:uid="{00000000-0005-0000-0000-000062020000}"/>
    <cellStyle name="_Tables 3" xfId="1054" xr:uid="{00000000-0005-0000-0000-000063020000}"/>
    <cellStyle name="_Tables 4" xfId="1359" xr:uid="{00000000-0005-0000-0000-000064020000}"/>
    <cellStyle name="_TECO Combined Return Analysis NEW 01-23-01" xfId="117" xr:uid="{00000000-0005-0000-0000-000065020000}"/>
    <cellStyle name="_TECO Combined Return Analysis NEW 01-23-01 2" xfId="614" xr:uid="{00000000-0005-0000-0000-000066020000}"/>
    <cellStyle name="_TECO Combined Return Analysis NEW 01-23-01 2 2" xfId="1594" xr:uid="{00000000-0005-0000-0000-000067020000}"/>
    <cellStyle name="_TECO Combined Return Analysis NEW 01-23-01 3" xfId="1055" xr:uid="{00000000-0005-0000-0000-000068020000}"/>
    <cellStyle name="_TECO Combined Return Analysis NEW 01-23-01 4" xfId="1360" xr:uid="{00000000-0005-0000-0000-000069020000}"/>
    <cellStyle name="_Teco Fuel Pro Forma 10-29-20011" xfId="118" xr:uid="{00000000-0005-0000-0000-00006A020000}"/>
    <cellStyle name="_Teco Fuel Pro Forma 10-29-20011 2" xfId="615" xr:uid="{00000000-0005-0000-0000-00006B020000}"/>
    <cellStyle name="_Teco Fuel Pro Forma 10-29-20011 2 2" xfId="1595" xr:uid="{00000000-0005-0000-0000-00006C020000}"/>
    <cellStyle name="_Teco Fuel Pro Forma 10-29-20011 3" xfId="1056" xr:uid="{00000000-0005-0000-0000-00006D020000}"/>
    <cellStyle name="_Teco Fuel Pro Forma 10-29-20011 4" xfId="1361" xr:uid="{00000000-0005-0000-0000-00006E020000}"/>
    <cellStyle name="_Teco Fuel Pro Forma 10-31-2001" xfId="119" xr:uid="{00000000-0005-0000-0000-00006F020000}"/>
    <cellStyle name="_Teco Fuel Pro Forma 10-31-2001 2" xfId="616" xr:uid="{00000000-0005-0000-0000-000070020000}"/>
    <cellStyle name="_Teco Fuel Pro Forma 10-31-2001 2 2" xfId="1596" xr:uid="{00000000-0005-0000-0000-000071020000}"/>
    <cellStyle name="_Teco Fuel Pro Forma 10-31-2001 3" xfId="1057" xr:uid="{00000000-0005-0000-0000-000072020000}"/>
    <cellStyle name="_Teco Fuel Pro Forma 10-31-2001 4" xfId="1362" xr:uid="{00000000-0005-0000-0000-000073020000}"/>
    <cellStyle name="_TIE Consolidated 09-18-00 c2 Teco" xfId="120" xr:uid="{00000000-0005-0000-0000-000074020000}"/>
    <cellStyle name="_TIE Consolidated 09-18-00 c2 Teco 2" xfId="617" xr:uid="{00000000-0005-0000-0000-000075020000}"/>
    <cellStyle name="_TIE Consolidated 09-18-00 c2 Teco 2 2" xfId="1597" xr:uid="{00000000-0005-0000-0000-000076020000}"/>
    <cellStyle name="_TIE Consolidated 09-18-00 c2 Teco 3" xfId="1058" xr:uid="{00000000-0005-0000-0000-000077020000}"/>
    <cellStyle name="_TIE Consolidated 09-18-00 c2 Teco 4" xfId="1363" xr:uid="{00000000-0005-0000-0000-000078020000}"/>
    <cellStyle name="_Unit Data" xfId="121" xr:uid="{00000000-0005-0000-0000-000079020000}"/>
    <cellStyle name="_Unit Data 2" xfId="618" xr:uid="{00000000-0005-0000-0000-00007A020000}"/>
    <cellStyle name="_Unit Data 2 2" xfId="1598" xr:uid="{00000000-0005-0000-0000-00007B020000}"/>
    <cellStyle name="_Unit Data 3" xfId="1059" xr:uid="{00000000-0005-0000-0000-00007C020000}"/>
    <cellStyle name="_Unit Data 4" xfId="1364" xr:uid="{00000000-0005-0000-0000-00007D020000}"/>
    <cellStyle name="_Unit Data_1" xfId="122" xr:uid="{00000000-0005-0000-0000-00007E020000}"/>
    <cellStyle name="_Unit Data_1 2" xfId="619" xr:uid="{00000000-0005-0000-0000-00007F020000}"/>
    <cellStyle name="_Unit Data_1 2 2" xfId="1599" xr:uid="{00000000-0005-0000-0000-000080020000}"/>
    <cellStyle name="_Unit Data_1 3" xfId="1060" xr:uid="{00000000-0005-0000-0000-000081020000}"/>
    <cellStyle name="_Unit Data_1 4" xfId="1365" xr:uid="{00000000-0005-0000-0000-000082020000}"/>
    <cellStyle name="_Upgrade valuation 1.00.21" xfId="123" xr:uid="{00000000-0005-0000-0000-000083020000}"/>
    <cellStyle name="_Upgrade valuation 1.00.21 2" xfId="620" xr:uid="{00000000-0005-0000-0000-000084020000}"/>
    <cellStyle name="_Upgrade valuation 1.00.21 2 2" xfId="1600" xr:uid="{00000000-0005-0000-0000-000085020000}"/>
    <cellStyle name="_Upgrade valuation 1.00.21 3" xfId="1061" xr:uid="{00000000-0005-0000-0000-000086020000}"/>
    <cellStyle name="_Upgrade valuation 1.00.21 4" xfId="1366" xr:uid="{00000000-0005-0000-0000-000087020000}"/>
    <cellStyle name="_West Michigan 0800 v1 test" xfId="124" xr:uid="{00000000-0005-0000-0000-000088020000}"/>
    <cellStyle name="_West Michigan 0800 v1 test 2" xfId="621" xr:uid="{00000000-0005-0000-0000-000089020000}"/>
    <cellStyle name="_West Michigan 0800 v1 test 2 2" xfId="1601" xr:uid="{00000000-0005-0000-0000-00008A020000}"/>
    <cellStyle name="_West Michigan 0800 v1 test 3" xfId="1062" xr:uid="{00000000-0005-0000-0000-00008B020000}"/>
    <cellStyle name="_West Michigan 0800 v1 test 4" xfId="1367" xr:uid="{00000000-0005-0000-0000-00008C020000}"/>
    <cellStyle name="20% - Accent1 2" xfId="314" xr:uid="{00000000-0005-0000-0000-00008D020000}"/>
    <cellStyle name="20% - Accent2 2" xfId="315" xr:uid="{00000000-0005-0000-0000-00008E020000}"/>
    <cellStyle name="20% - Accent3 2" xfId="316" xr:uid="{00000000-0005-0000-0000-00008F020000}"/>
    <cellStyle name="20% - Accent4 2" xfId="317" xr:uid="{00000000-0005-0000-0000-000090020000}"/>
    <cellStyle name="20% - Accent5 2" xfId="318" xr:uid="{00000000-0005-0000-0000-000091020000}"/>
    <cellStyle name="20% - Accent6 2" xfId="319" xr:uid="{00000000-0005-0000-0000-000092020000}"/>
    <cellStyle name="40% - Accent1 2" xfId="320" xr:uid="{00000000-0005-0000-0000-000093020000}"/>
    <cellStyle name="40% - Accent2 2" xfId="321" xr:uid="{00000000-0005-0000-0000-000094020000}"/>
    <cellStyle name="40% - Accent3 2" xfId="322" xr:uid="{00000000-0005-0000-0000-000095020000}"/>
    <cellStyle name="40% - Accent4 2" xfId="323" xr:uid="{00000000-0005-0000-0000-000096020000}"/>
    <cellStyle name="40% - Accent5 2" xfId="324" xr:uid="{00000000-0005-0000-0000-000097020000}"/>
    <cellStyle name="40% - Accent6 2" xfId="325" xr:uid="{00000000-0005-0000-0000-000098020000}"/>
    <cellStyle name="60% - Accent1 2" xfId="326" xr:uid="{00000000-0005-0000-0000-000099020000}"/>
    <cellStyle name="60% - Accent2 2" xfId="327" xr:uid="{00000000-0005-0000-0000-00009A020000}"/>
    <cellStyle name="60% - Accent3 2" xfId="328" xr:uid="{00000000-0005-0000-0000-00009B020000}"/>
    <cellStyle name="60% - Accent4 2" xfId="329" xr:uid="{00000000-0005-0000-0000-00009C020000}"/>
    <cellStyle name="60% - Accent5 2" xfId="330" xr:uid="{00000000-0005-0000-0000-00009D020000}"/>
    <cellStyle name="60% - Accent6 2" xfId="331" xr:uid="{00000000-0005-0000-0000-00009E020000}"/>
    <cellStyle name="Accent1 2" xfId="332" xr:uid="{00000000-0005-0000-0000-00009F020000}"/>
    <cellStyle name="Accent2 2" xfId="333" xr:uid="{00000000-0005-0000-0000-0000A0020000}"/>
    <cellStyle name="Accent3 2" xfId="334" xr:uid="{00000000-0005-0000-0000-0000A1020000}"/>
    <cellStyle name="Accent4 2" xfId="335" xr:uid="{00000000-0005-0000-0000-0000A2020000}"/>
    <cellStyle name="Accent5 2" xfId="336" xr:uid="{00000000-0005-0000-0000-0000A3020000}"/>
    <cellStyle name="Accent6 2" xfId="337" xr:uid="{00000000-0005-0000-0000-0000A4020000}"/>
    <cellStyle name="Actual Date" xfId="125" xr:uid="{00000000-0005-0000-0000-0000A5020000}"/>
    <cellStyle name="Actual Date 2" xfId="622" xr:uid="{00000000-0005-0000-0000-0000A6020000}"/>
    <cellStyle name="Actual Date 2 2" xfId="1602" xr:uid="{00000000-0005-0000-0000-0000A7020000}"/>
    <cellStyle name="Actual Date 3" xfId="1063" xr:uid="{00000000-0005-0000-0000-0000A8020000}"/>
    <cellStyle name="Actual Date 4" xfId="1368" xr:uid="{00000000-0005-0000-0000-0000A9020000}"/>
    <cellStyle name="Bad 2" xfId="338" xr:uid="{00000000-0005-0000-0000-0000AA020000}"/>
    <cellStyle name="BlackStrike" xfId="126" xr:uid="{00000000-0005-0000-0000-0000AB020000}"/>
    <cellStyle name="BlackText" xfId="127" xr:uid="{00000000-0005-0000-0000-0000AC020000}"/>
    <cellStyle name="blue" xfId="128" xr:uid="{00000000-0005-0000-0000-0000AD020000}"/>
    <cellStyle name="BoldText" xfId="129" xr:uid="{00000000-0005-0000-0000-0000AE020000}"/>
    <cellStyle name="Border Heavy" xfId="130" xr:uid="{00000000-0005-0000-0000-0000AF020000}"/>
    <cellStyle name="Border Thin" xfId="131" xr:uid="{00000000-0005-0000-0000-0000B0020000}"/>
    <cellStyle name="Border Thin 2" xfId="623" xr:uid="{00000000-0005-0000-0000-0000B1020000}"/>
    <cellStyle name="Border Thin 2 2" xfId="1603" xr:uid="{00000000-0005-0000-0000-0000B2020000}"/>
    <cellStyle name="Border Thin 2 3" xfId="1725" xr:uid="{00000000-0005-0000-0000-0000B3020000}"/>
    <cellStyle name="Border Thin 3" xfId="1065" xr:uid="{00000000-0005-0000-0000-0000B4020000}"/>
    <cellStyle name="Border Thin 3 2" xfId="1726" xr:uid="{00000000-0005-0000-0000-0000B5020000}"/>
    <cellStyle name="Border Thin 4" xfId="1369" xr:uid="{00000000-0005-0000-0000-0000B6020000}"/>
    <cellStyle name="Border Thin 4 2" xfId="1724" xr:uid="{00000000-0005-0000-0000-0000B7020000}"/>
    <cellStyle name="Border Thin 5" xfId="1711" xr:uid="{00000000-0005-0000-0000-0000B8020000}"/>
    <cellStyle name="Calculation 2" xfId="339" xr:uid="{00000000-0005-0000-0000-0000B9020000}"/>
    <cellStyle name="Calculation 2 2" xfId="1719" xr:uid="{00000000-0005-0000-0000-0000BA020000}"/>
    <cellStyle name="Calculation 86" xfId="2" xr:uid="{00000000-0005-0000-0000-0000BB020000}"/>
    <cellStyle name="Check Cell 2" xfId="340" xr:uid="{00000000-0005-0000-0000-0000BC020000}"/>
    <cellStyle name="Comma" xfId="3" builtinId="3"/>
    <cellStyle name="Comma  - Style1" xfId="133" xr:uid="{00000000-0005-0000-0000-0000BE020000}"/>
    <cellStyle name="Comma  - Style2" xfId="134" xr:uid="{00000000-0005-0000-0000-0000BF020000}"/>
    <cellStyle name="Comma  - Style3" xfId="135" xr:uid="{00000000-0005-0000-0000-0000C0020000}"/>
    <cellStyle name="Comma  - Style4" xfId="136" xr:uid="{00000000-0005-0000-0000-0000C1020000}"/>
    <cellStyle name="Comma  - Style5" xfId="137" xr:uid="{00000000-0005-0000-0000-0000C2020000}"/>
    <cellStyle name="Comma  - Style6" xfId="138" xr:uid="{00000000-0005-0000-0000-0000C3020000}"/>
    <cellStyle name="Comma  - Style7" xfId="139" xr:uid="{00000000-0005-0000-0000-0000C4020000}"/>
    <cellStyle name="Comma  - Style8" xfId="140" xr:uid="{00000000-0005-0000-0000-0000C5020000}"/>
    <cellStyle name="Comma [0] 2" xfId="313" xr:uid="{00000000-0005-0000-0000-0000C6020000}"/>
    <cellStyle name="Comma [1]" xfId="141" xr:uid="{00000000-0005-0000-0000-0000C7020000}"/>
    <cellStyle name="Comma [1] 2" xfId="624" xr:uid="{00000000-0005-0000-0000-0000C8020000}"/>
    <cellStyle name="Comma [1] 2 2" xfId="1604" xr:uid="{00000000-0005-0000-0000-0000C9020000}"/>
    <cellStyle name="Comma [1] 3" xfId="1067" xr:uid="{00000000-0005-0000-0000-0000CA020000}"/>
    <cellStyle name="Comma [1] 4" xfId="1371" xr:uid="{00000000-0005-0000-0000-0000CB020000}"/>
    <cellStyle name="Comma [2]" xfId="142" xr:uid="{00000000-0005-0000-0000-0000CC020000}"/>
    <cellStyle name="Comma [3]" xfId="143" xr:uid="{00000000-0005-0000-0000-0000CD020000}"/>
    <cellStyle name="Comma [3] 2" xfId="625" xr:uid="{00000000-0005-0000-0000-0000CE020000}"/>
    <cellStyle name="Comma [3] 2 2" xfId="1605" xr:uid="{00000000-0005-0000-0000-0000CF020000}"/>
    <cellStyle name="Comma [3] 3" xfId="1068" xr:uid="{00000000-0005-0000-0000-0000D0020000}"/>
    <cellStyle name="Comma [3] 4" xfId="1372" xr:uid="{00000000-0005-0000-0000-0000D1020000}"/>
    <cellStyle name="Comma 0" xfId="144" xr:uid="{00000000-0005-0000-0000-0000D2020000}"/>
    <cellStyle name="Comma 10" xfId="294" xr:uid="{00000000-0005-0000-0000-0000D3020000}"/>
    <cellStyle name="Comma 10 2" xfId="626" xr:uid="{00000000-0005-0000-0000-0000D4020000}"/>
    <cellStyle name="Comma 10 2 2" xfId="1174" xr:uid="{00000000-0005-0000-0000-0000D5020000}"/>
    <cellStyle name="Comma 10 2 3" xfId="1606" xr:uid="{00000000-0005-0000-0000-0000D6020000}"/>
    <cellStyle name="Comma 10 3" xfId="1121" xr:uid="{00000000-0005-0000-0000-0000D7020000}"/>
    <cellStyle name="Comma 10 4" xfId="1420" xr:uid="{00000000-0005-0000-0000-0000D8020000}"/>
    <cellStyle name="Comma 11" xfId="290" xr:uid="{00000000-0005-0000-0000-0000D9020000}"/>
    <cellStyle name="Comma 11 2" xfId="627" xr:uid="{00000000-0005-0000-0000-0000DA020000}"/>
    <cellStyle name="Comma 11 2 2" xfId="1175" xr:uid="{00000000-0005-0000-0000-0000DB020000}"/>
    <cellStyle name="Comma 11 2 3" xfId="1607" xr:uid="{00000000-0005-0000-0000-0000DC020000}"/>
    <cellStyle name="Comma 11 3" xfId="1117" xr:uid="{00000000-0005-0000-0000-0000DD020000}"/>
    <cellStyle name="Comma 11 4" xfId="1416" xr:uid="{00000000-0005-0000-0000-0000DE020000}"/>
    <cellStyle name="Comma 12" xfId="291" xr:uid="{00000000-0005-0000-0000-0000DF020000}"/>
    <cellStyle name="Comma 12 2" xfId="628" xr:uid="{00000000-0005-0000-0000-0000E0020000}"/>
    <cellStyle name="Comma 12 2 2" xfId="1176" xr:uid="{00000000-0005-0000-0000-0000E1020000}"/>
    <cellStyle name="Comma 12 2 3" xfId="1608" xr:uid="{00000000-0005-0000-0000-0000E2020000}"/>
    <cellStyle name="Comma 12 3" xfId="1118" xr:uid="{00000000-0005-0000-0000-0000E3020000}"/>
    <cellStyle name="Comma 12 4" xfId="1417" xr:uid="{00000000-0005-0000-0000-0000E4020000}"/>
    <cellStyle name="Comma 13" xfId="289" xr:uid="{00000000-0005-0000-0000-0000E5020000}"/>
    <cellStyle name="Comma 13 2" xfId="629" xr:uid="{00000000-0005-0000-0000-0000E6020000}"/>
    <cellStyle name="Comma 13 2 2" xfId="1609" xr:uid="{00000000-0005-0000-0000-0000E7020000}"/>
    <cellStyle name="Comma 13 3" xfId="1116" xr:uid="{00000000-0005-0000-0000-0000E8020000}"/>
    <cellStyle name="Comma 13 4" xfId="1415" xr:uid="{00000000-0005-0000-0000-0000E9020000}"/>
    <cellStyle name="Comma 14" xfId="292" xr:uid="{00000000-0005-0000-0000-0000EA020000}"/>
    <cellStyle name="Comma 14 2" xfId="630" xr:uid="{00000000-0005-0000-0000-0000EB020000}"/>
    <cellStyle name="Comma 14 2 2" xfId="1610" xr:uid="{00000000-0005-0000-0000-0000EC020000}"/>
    <cellStyle name="Comma 14 3" xfId="1119" xr:uid="{00000000-0005-0000-0000-0000ED020000}"/>
    <cellStyle name="Comma 14 4" xfId="1418" xr:uid="{00000000-0005-0000-0000-0000EE020000}"/>
    <cellStyle name="Comma 15" xfId="288" xr:uid="{00000000-0005-0000-0000-0000EF020000}"/>
    <cellStyle name="Comma 15 2" xfId="631" xr:uid="{00000000-0005-0000-0000-0000F0020000}"/>
    <cellStyle name="Comma 15 2 2" xfId="1611" xr:uid="{00000000-0005-0000-0000-0000F1020000}"/>
    <cellStyle name="Comma 15 3" xfId="1115" xr:uid="{00000000-0005-0000-0000-0000F2020000}"/>
    <cellStyle name="Comma 15 4" xfId="1414" xr:uid="{00000000-0005-0000-0000-0000F3020000}"/>
    <cellStyle name="Comma 16" xfId="293" xr:uid="{00000000-0005-0000-0000-0000F4020000}"/>
    <cellStyle name="Comma 16 2" xfId="632" xr:uid="{00000000-0005-0000-0000-0000F5020000}"/>
    <cellStyle name="Comma 16 2 2" xfId="1612" xr:uid="{00000000-0005-0000-0000-0000F6020000}"/>
    <cellStyle name="Comma 16 3" xfId="1120" xr:uid="{00000000-0005-0000-0000-0000F7020000}"/>
    <cellStyle name="Comma 16 4" xfId="1419" xr:uid="{00000000-0005-0000-0000-0000F8020000}"/>
    <cellStyle name="Comma 17" xfId="365" xr:uid="{00000000-0005-0000-0000-0000F9020000}"/>
    <cellStyle name="Comma 17 2" xfId="633" xr:uid="{00000000-0005-0000-0000-0000FA020000}"/>
    <cellStyle name="Comma 18" xfId="367" xr:uid="{00000000-0005-0000-0000-0000FB020000}"/>
    <cellStyle name="Comma 18 2" xfId="634" xr:uid="{00000000-0005-0000-0000-0000FC020000}"/>
    <cellStyle name="Comma 19" xfId="372" xr:uid="{00000000-0005-0000-0000-0000FD020000}"/>
    <cellStyle name="Comma 19 2" xfId="635" xr:uid="{00000000-0005-0000-0000-0000FE020000}"/>
    <cellStyle name="Comma 2" xfId="4" xr:uid="{00000000-0005-0000-0000-0000FF020000}"/>
    <cellStyle name="Comma 2 2" xfId="145" xr:uid="{00000000-0005-0000-0000-000000030000}"/>
    <cellStyle name="Comma 2 3" xfId="342" xr:uid="{00000000-0005-0000-0000-000001030000}"/>
    <cellStyle name="Comma 2 3 2" xfId="409" xr:uid="{00000000-0005-0000-0000-000002030000}"/>
    <cellStyle name="Comma 2 3 2 2" xfId="410" xr:uid="{00000000-0005-0000-0000-000003030000}"/>
    <cellStyle name="Comma 2 3 2 2 2" xfId="636" xr:uid="{00000000-0005-0000-0000-000004030000}"/>
    <cellStyle name="Comma 2 3 2 2 2 2" xfId="1177" xr:uid="{00000000-0005-0000-0000-000005030000}"/>
    <cellStyle name="Comma 2 3 2 2 3" xfId="637" xr:uid="{00000000-0005-0000-0000-000006030000}"/>
    <cellStyle name="Comma 2 3 2 3" xfId="411" xr:uid="{00000000-0005-0000-0000-000007030000}"/>
    <cellStyle name="Comma 2 3 2 3 2" xfId="638" xr:uid="{00000000-0005-0000-0000-000008030000}"/>
    <cellStyle name="Comma 2 3 2 3 3" xfId="639" xr:uid="{00000000-0005-0000-0000-000009030000}"/>
    <cellStyle name="Comma 2 3 2 4" xfId="640" xr:uid="{00000000-0005-0000-0000-00000A030000}"/>
    <cellStyle name="Comma 2 3 2 5" xfId="641" xr:uid="{00000000-0005-0000-0000-00000B030000}"/>
    <cellStyle name="Comma 2 3 3" xfId="412" xr:uid="{00000000-0005-0000-0000-00000C030000}"/>
    <cellStyle name="Comma 2 3 3 2" xfId="642" xr:uid="{00000000-0005-0000-0000-00000D030000}"/>
    <cellStyle name="Comma 2 3 3 2 2" xfId="1178" xr:uid="{00000000-0005-0000-0000-00000E030000}"/>
    <cellStyle name="Comma 2 3 3 3" xfId="643" xr:uid="{00000000-0005-0000-0000-00000F030000}"/>
    <cellStyle name="Comma 2 3 4" xfId="413" xr:uid="{00000000-0005-0000-0000-000010030000}"/>
    <cellStyle name="Comma 2 3 4 2" xfId="644" xr:uid="{00000000-0005-0000-0000-000011030000}"/>
    <cellStyle name="Comma 2 3 4 3" xfId="645" xr:uid="{00000000-0005-0000-0000-000012030000}"/>
    <cellStyle name="Comma 2 3 5" xfId="1179" xr:uid="{00000000-0005-0000-0000-000013030000}"/>
    <cellStyle name="Comma 2 4" xfId="358" xr:uid="{00000000-0005-0000-0000-000014030000}"/>
    <cellStyle name="Comma 2 4 2" xfId="414" xr:uid="{00000000-0005-0000-0000-000015030000}"/>
    <cellStyle name="Comma 2 4 2 2" xfId="646" xr:uid="{00000000-0005-0000-0000-000016030000}"/>
    <cellStyle name="Comma 2 4 2 2 2" xfId="1180" xr:uid="{00000000-0005-0000-0000-000017030000}"/>
    <cellStyle name="Comma 2 4 2 3" xfId="647" xr:uid="{00000000-0005-0000-0000-000018030000}"/>
    <cellStyle name="Comma 2 4 2 4" xfId="648" xr:uid="{00000000-0005-0000-0000-000019030000}"/>
    <cellStyle name="Comma 2 4 3" xfId="415" xr:uid="{00000000-0005-0000-0000-00001A030000}"/>
    <cellStyle name="Comma 2 4 3 2" xfId="649" xr:uid="{00000000-0005-0000-0000-00001B030000}"/>
    <cellStyle name="Comma 2 4 3 3" xfId="650" xr:uid="{00000000-0005-0000-0000-00001C030000}"/>
    <cellStyle name="Comma 2 4 3 4" xfId="651" xr:uid="{00000000-0005-0000-0000-00001D030000}"/>
    <cellStyle name="Comma 2 4 4" xfId="652" xr:uid="{00000000-0005-0000-0000-00001E030000}"/>
    <cellStyle name="Comma 2 4 5" xfId="653" xr:uid="{00000000-0005-0000-0000-00001F030000}"/>
    <cellStyle name="Comma 2 4 6" xfId="654" xr:uid="{00000000-0005-0000-0000-000020030000}"/>
    <cellStyle name="Comma 2 4 7" xfId="655" xr:uid="{00000000-0005-0000-0000-000021030000}"/>
    <cellStyle name="Comma 2 5" xfId="416" xr:uid="{00000000-0005-0000-0000-000022030000}"/>
    <cellStyle name="Comma 2 5 2" xfId="417" xr:uid="{00000000-0005-0000-0000-000023030000}"/>
    <cellStyle name="Comma 2 5 2 2" xfId="656" xr:uid="{00000000-0005-0000-0000-000024030000}"/>
    <cellStyle name="Comma 2 5 2 2 2" xfId="1181" xr:uid="{00000000-0005-0000-0000-000025030000}"/>
    <cellStyle name="Comma 2 5 2 3" xfId="657" xr:uid="{00000000-0005-0000-0000-000026030000}"/>
    <cellStyle name="Comma 2 5 3" xfId="418" xr:uid="{00000000-0005-0000-0000-000027030000}"/>
    <cellStyle name="Comma 2 5 3 2" xfId="658" xr:uid="{00000000-0005-0000-0000-000028030000}"/>
    <cellStyle name="Comma 2 5 3 3" xfId="659" xr:uid="{00000000-0005-0000-0000-000029030000}"/>
    <cellStyle name="Comma 2 5 4" xfId="660" xr:uid="{00000000-0005-0000-0000-00002A030000}"/>
    <cellStyle name="Comma 2 5 5" xfId="661" xr:uid="{00000000-0005-0000-0000-00002B030000}"/>
    <cellStyle name="Comma 2 6" xfId="419" xr:uid="{00000000-0005-0000-0000-00002C030000}"/>
    <cellStyle name="Comma 2 6 2" xfId="420" xr:uid="{00000000-0005-0000-0000-00002D030000}"/>
    <cellStyle name="Comma 2 6 2 2" xfId="662" xr:uid="{00000000-0005-0000-0000-00002E030000}"/>
    <cellStyle name="Comma 2 6 2 3" xfId="663" xr:uid="{00000000-0005-0000-0000-00002F030000}"/>
    <cellStyle name="Comma 2 6 3" xfId="664" xr:uid="{00000000-0005-0000-0000-000030030000}"/>
    <cellStyle name="Comma 2 6 4" xfId="665" xr:uid="{00000000-0005-0000-0000-000031030000}"/>
    <cellStyle name="Comma 2 7" xfId="421" xr:uid="{00000000-0005-0000-0000-000032030000}"/>
    <cellStyle name="Comma 2 7 2" xfId="666" xr:uid="{00000000-0005-0000-0000-000033030000}"/>
    <cellStyle name="Comma 2 7 3" xfId="667" xr:uid="{00000000-0005-0000-0000-000034030000}"/>
    <cellStyle name="Comma 2 8" xfId="1183" xr:uid="{00000000-0005-0000-0000-000035030000}"/>
    <cellStyle name="Comma 20" xfId="668" xr:uid="{00000000-0005-0000-0000-000036030000}"/>
    <cellStyle name="Comma 21" xfId="669" xr:uid="{00000000-0005-0000-0000-000037030000}"/>
    <cellStyle name="Comma 22" xfId="670" xr:uid="{00000000-0005-0000-0000-000038030000}"/>
    <cellStyle name="Comma 23" xfId="671" xr:uid="{00000000-0005-0000-0000-000039030000}"/>
    <cellStyle name="Comma 24" xfId="672" xr:uid="{00000000-0005-0000-0000-00003A030000}"/>
    <cellStyle name="Comma 25" xfId="673" xr:uid="{00000000-0005-0000-0000-00003B030000}"/>
    <cellStyle name="Comma 26" xfId="674" xr:uid="{00000000-0005-0000-0000-00003C030000}"/>
    <cellStyle name="Comma 27" xfId="675" xr:uid="{00000000-0005-0000-0000-00003D030000}"/>
    <cellStyle name="Comma 28" xfId="676" xr:uid="{00000000-0005-0000-0000-00003E030000}"/>
    <cellStyle name="Comma 29" xfId="677" xr:uid="{00000000-0005-0000-0000-00003F030000}"/>
    <cellStyle name="Comma 3" xfId="146" xr:uid="{00000000-0005-0000-0000-000040030000}"/>
    <cellStyle name="Comma 3 2" xfId="359" xr:uid="{00000000-0005-0000-0000-000041030000}"/>
    <cellStyle name="Comma 30" xfId="678" xr:uid="{00000000-0005-0000-0000-000042030000}"/>
    <cellStyle name="Comma 31" xfId="679" xr:uid="{00000000-0005-0000-0000-000043030000}"/>
    <cellStyle name="Comma 32" xfId="680" xr:uid="{00000000-0005-0000-0000-000044030000}"/>
    <cellStyle name="Comma 33" xfId="681" xr:uid="{00000000-0005-0000-0000-000045030000}"/>
    <cellStyle name="Comma 34" xfId="682" xr:uid="{00000000-0005-0000-0000-000046030000}"/>
    <cellStyle name="Comma 35" xfId="683" xr:uid="{00000000-0005-0000-0000-000047030000}"/>
    <cellStyle name="Comma 36" xfId="684" xr:uid="{00000000-0005-0000-0000-000048030000}"/>
    <cellStyle name="Comma 37" xfId="685" xr:uid="{00000000-0005-0000-0000-000049030000}"/>
    <cellStyle name="Comma 38" xfId="686" xr:uid="{00000000-0005-0000-0000-00004A030000}"/>
    <cellStyle name="Comma 39" xfId="687" xr:uid="{00000000-0005-0000-0000-00004B030000}"/>
    <cellStyle name="Comma 4" xfId="132" xr:uid="{00000000-0005-0000-0000-00004C030000}"/>
    <cellStyle name="Comma 4 2" xfId="422" xr:uid="{00000000-0005-0000-0000-00004D030000}"/>
    <cellStyle name="Comma 4 2 2" xfId="423" xr:uid="{00000000-0005-0000-0000-00004E030000}"/>
    <cellStyle name="Comma 4 2 2 2" xfId="424" xr:uid="{00000000-0005-0000-0000-00004F030000}"/>
    <cellStyle name="Comma 4 2 2 2 2" xfId="688" xr:uid="{00000000-0005-0000-0000-000050030000}"/>
    <cellStyle name="Comma 4 2 2 2 2 2" xfId="1184" xr:uid="{00000000-0005-0000-0000-000051030000}"/>
    <cellStyle name="Comma 4 2 2 2 3" xfId="689" xr:uid="{00000000-0005-0000-0000-000052030000}"/>
    <cellStyle name="Comma 4 2 2 3" xfId="425" xr:uid="{00000000-0005-0000-0000-000053030000}"/>
    <cellStyle name="Comma 4 2 2 3 2" xfId="690" xr:uid="{00000000-0005-0000-0000-000054030000}"/>
    <cellStyle name="Comma 4 2 2 3 3" xfId="691" xr:uid="{00000000-0005-0000-0000-000055030000}"/>
    <cellStyle name="Comma 4 2 2 4" xfId="692" xr:uid="{00000000-0005-0000-0000-000056030000}"/>
    <cellStyle name="Comma 4 2 2 5" xfId="693" xr:uid="{00000000-0005-0000-0000-000057030000}"/>
    <cellStyle name="Comma 4 2 3" xfId="426" xr:uid="{00000000-0005-0000-0000-000058030000}"/>
    <cellStyle name="Comma 4 2 3 2" xfId="694" xr:uid="{00000000-0005-0000-0000-000059030000}"/>
    <cellStyle name="Comma 4 2 3 2 2" xfId="1185" xr:uid="{00000000-0005-0000-0000-00005A030000}"/>
    <cellStyle name="Comma 4 2 3 3" xfId="695" xr:uid="{00000000-0005-0000-0000-00005B030000}"/>
    <cellStyle name="Comma 4 2 4" xfId="427" xr:uid="{00000000-0005-0000-0000-00005C030000}"/>
    <cellStyle name="Comma 4 2 4 2" xfId="696" xr:uid="{00000000-0005-0000-0000-00005D030000}"/>
    <cellStyle name="Comma 4 2 4 3" xfId="697" xr:uid="{00000000-0005-0000-0000-00005E030000}"/>
    <cellStyle name="Comma 4 2 5" xfId="698" xr:uid="{00000000-0005-0000-0000-00005F030000}"/>
    <cellStyle name="Comma 4 2 6" xfId="699" xr:uid="{00000000-0005-0000-0000-000060030000}"/>
    <cellStyle name="Comma 4 2 7" xfId="700" xr:uid="{00000000-0005-0000-0000-000061030000}"/>
    <cellStyle name="Comma 4 3" xfId="428" xr:uid="{00000000-0005-0000-0000-000062030000}"/>
    <cellStyle name="Comma 4 3 2" xfId="429" xr:uid="{00000000-0005-0000-0000-000063030000}"/>
    <cellStyle name="Comma 4 3 2 2" xfId="701" xr:uid="{00000000-0005-0000-0000-000064030000}"/>
    <cellStyle name="Comma 4 3 2 2 2" xfId="1186" xr:uid="{00000000-0005-0000-0000-000065030000}"/>
    <cellStyle name="Comma 4 3 2 3" xfId="702" xr:uid="{00000000-0005-0000-0000-000066030000}"/>
    <cellStyle name="Comma 4 3 3" xfId="430" xr:uid="{00000000-0005-0000-0000-000067030000}"/>
    <cellStyle name="Comma 4 3 3 2" xfId="703" xr:uid="{00000000-0005-0000-0000-000068030000}"/>
    <cellStyle name="Comma 4 3 3 3" xfId="704" xr:uid="{00000000-0005-0000-0000-000069030000}"/>
    <cellStyle name="Comma 4 3 4" xfId="705" xr:uid="{00000000-0005-0000-0000-00006A030000}"/>
    <cellStyle name="Comma 4 3 5" xfId="706" xr:uid="{00000000-0005-0000-0000-00006B030000}"/>
    <cellStyle name="Comma 4 4" xfId="431" xr:uid="{00000000-0005-0000-0000-00006C030000}"/>
    <cellStyle name="Comma 4 4 2" xfId="432" xr:uid="{00000000-0005-0000-0000-00006D030000}"/>
    <cellStyle name="Comma 4 4 2 2" xfId="707" xr:uid="{00000000-0005-0000-0000-00006E030000}"/>
    <cellStyle name="Comma 4 4 2 2 2" xfId="1187" xr:uid="{00000000-0005-0000-0000-00006F030000}"/>
    <cellStyle name="Comma 4 4 2 3" xfId="708" xr:uid="{00000000-0005-0000-0000-000070030000}"/>
    <cellStyle name="Comma 4 4 3" xfId="433" xr:uid="{00000000-0005-0000-0000-000071030000}"/>
    <cellStyle name="Comma 4 4 3 2" xfId="709" xr:uid="{00000000-0005-0000-0000-000072030000}"/>
    <cellStyle name="Comma 4 4 3 3" xfId="710" xr:uid="{00000000-0005-0000-0000-000073030000}"/>
    <cellStyle name="Comma 4 4 4" xfId="711" xr:uid="{00000000-0005-0000-0000-000074030000}"/>
    <cellStyle name="Comma 4 4 5" xfId="712" xr:uid="{00000000-0005-0000-0000-000075030000}"/>
    <cellStyle name="Comma 4 5" xfId="434" xr:uid="{00000000-0005-0000-0000-000076030000}"/>
    <cellStyle name="Comma 4 5 2" xfId="713" xr:uid="{00000000-0005-0000-0000-000077030000}"/>
    <cellStyle name="Comma 4 5 2 2" xfId="1189" xr:uid="{00000000-0005-0000-0000-000078030000}"/>
    <cellStyle name="Comma 4 5 3" xfId="714" xr:uid="{00000000-0005-0000-0000-000079030000}"/>
    <cellStyle name="Comma 4 6" xfId="435" xr:uid="{00000000-0005-0000-0000-00007A030000}"/>
    <cellStyle name="Comma 4 6 2" xfId="715" xr:uid="{00000000-0005-0000-0000-00007B030000}"/>
    <cellStyle name="Comma 4 6 3" xfId="716" xr:uid="{00000000-0005-0000-0000-00007C030000}"/>
    <cellStyle name="Comma 4 7" xfId="1190" xr:uid="{00000000-0005-0000-0000-00007D030000}"/>
    <cellStyle name="Comma 4 8" xfId="1066" xr:uid="{00000000-0005-0000-0000-00007E030000}"/>
    <cellStyle name="Comma 4 9" xfId="1370" xr:uid="{00000000-0005-0000-0000-00007F030000}"/>
    <cellStyle name="Comma 40" xfId="717" xr:uid="{00000000-0005-0000-0000-000080030000}"/>
    <cellStyle name="Comma 41" xfId="718" xr:uid="{00000000-0005-0000-0000-000081030000}"/>
    <cellStyle name="Comma 42" xfId="719" xr:uid="{00000000-0005-0000-0000-000082030000}"/>
    <cellStyle name="Comma 43" xfId="720" xr:uid="{00000000-0005-0000-0000-000083030000}"/>
    <cellStyle name="Comma 44" xfId="721" xr:uid="{00000000-0005-0000-0000-000084030000}"/>
    <cellStyle name="Comma 5" xfId="261" xr:uid="{00000000-0005-0000-0000-000085030000}"/>
    <cellStyle name="Comma 5 2" xfId="436" xr:uid="{00000000-0005-0000-0000-000086030000}"/>
    <cellStyle name="Comma 5 2 2" xfId="437" xr:uid="{00000000-0005-0000-0000-000087030000}"/>
    <cellStyle name="Comma 5 2 2 2" xfId="722" xr:uid="{00000000-0005-0000-0000-000088030000}"/>
    <cellStyle name="Comma 5 2 2 2 2" xfId="1191" xr:uid="{00000000-0005-0000-0000-000089030000}"/>
    <cellStyle name="Comma 5 2 2 3" xfId="723" xr:uid="{00000000-0005-0000-0000-00008A030000}"/>
    <cellStyle name="Comma 5 2 3" xfId="438" xr:uid="{00000000-0005-0000-0000-00008B030000}"/>
    <cellStyle name="Comma 5 2 3 2" xfId="724" xr:uid="{00000000-0005-0000-0000-00008C030000}"/>
    <cellStyle name="Comma 5 2 3 3" xfId="725" xr:uid="{00000000-0005-0000-0000-00008D030000}"/>
    <cellStyle name="Comma 5 2 4" xfId="726" xr:uid="{00000000-0005-0000-0000-00008E030000}"/>
    <cellStyle name="Comma 5 2 5" xfId="727" xr:uid="{00000000-0005-0000-0000-00008F030000}"/>
    <cellStyle name="Comma 5 2 6" xfId="728" xr:uid="{00000000-0005-0000-0000-000090030000}"/>
    <cellStyle name="Comma 5 3" xfId="439" xr:uid="{00000000-0005-0000-0000-000091030000}"/>
    <cellStyle name="Comma 5 3 2" xfId="729" xr:uid="{00000000-0005-0000-0000-000092030000}"/>
    <cellStyle name="Comma 5 3 2 2" xfId="1192" xr:uid="{00000000-0005-0000-0000-000093030000}"/>
    <cellStyle name="Comma 5 3 3" xfId="730" xr:uid="{00000000-0005-0000-0000-000094030000}"/>
    <cellStyle name="Comma 5 4" xfId="440" xr:uid="{00000000-0005-0000-0000-000095030000}"/>
    <cellStyle name="Comma 5 4 2" xfId="731" xr:uid="{00000000-0005-0000-0000-000096030000}"/>
    <cellStyle name="Comma 5 4 3" xfId="732" xr:uid="{00000000-0005-0000-0000-000097030000}"/>
    <cellStyle name="Comma 5 5" xfId="1193" xr:uid="{00000000-0005-0000-0000-000098030000}"/>
    <cellStyle name="Comma 5 6" xfId="1095" xr:uid="{00000000-0005-0000-0000-000099030000}"/>
    <cellStyle name="Comma 5 7" xfId="1396" xr:uid="{00000000-0005-0000-0000-00009A030000}"/>
    <cellStyle name="Comma 6" xfId="259" xr:uid="{00000000-0005-0000-0000-00009B030000}"/>
    <cellStyle name="Comma 6 2" xfId="441" xr:uid="{00000000-0005-0000-0000-00009C030000}"/>
    <cellStyle name="Comma 6 2 2" xfId="733" xr:uid="{00000000-0005-0000-0000-00009D030000}"/>
    <cellStyle name="Comma 6 2 2 2" xfId="1194" xr:uid="{00000000-0005-0000-0000-00009E030000}"/>
    <cellStyle name="Comma 6 2 3" xfId="734" xr:uid="{00000000-0005-0000-0000-00009F030000}"/>
    <cellStyle name="Comma 6 2 4" xfId="735" xr:uid="{00000000-0005-0000-0000-0000A0030000}"/>
    <cellStyle name="Comma 6 3" xfId="442" xr:uid="{00000000-0005-0000-0000-0000A1030000}"/>
    <cellStyle name="Comma 6 3 2" xfId="736" xr:uid="{00000000-0005-0000-0000-0000A2030000}"/>
    <cellStyle name="Comma 6 3 3" xfId="737" xr:uid="{00000000-0005-0000-0000-0000A3030000}"/>
    <cellStyle name="Comma 6 4" xfId="1195" xr:uid="{00000000-0005-0000-0000-0000A4030000}"/>
    <cellStyle name="Comma 6 5" xfId="1093" xr:uid="{00000000-0005-0000-0000-0000A5030000}"/>
    <cellStyle name="Comma 6 6" xfId="1394" xr:uid="{00000000-0005-0000-0000-0000A6030000}"/>
    <cellStyle name="Comma 7" xfId="262" xr:uid="{00000000-0005-0000-0000-0000A7030000}"/>
    <cellStyle name="Comma 7 2" xfId="443" xr:uid="{00000000-0005-0000-0000-0000A8030000}"/>
    <cellStyle name="Comma 7 2 2" xfId="738" xr:uid="{00000000-0005-0000-0000-0000A9030000}"/>
    <cellStyle name="Comma 7 2 2 2" xfId="1196" xr:uid="{00000000-0005-0000-0000-0000AA030000}"/>
    <cellStyle name="Comma 7 2 3" xfId="739" xr:uid="{00000000-0005-0000-0000-0000AB030000}"/>
    <cellStyle name="Comma 7 2 4" xfId="740" xr:uid="{00000000-0005-0000-0000-0000AC030000}"/>
    <cellStyle name="Comma 7 3" xfId="444" xr:uid="{00000000-0005-0000-0000-0000AD030000}"/>
    <cellStyle name="Comma 7 3 2" xfId="741" xr:uid="{00000000-0005-0000-0000-0000AE030000}"/>
    <cellStyle name="Comma 7 3 3" xfId="742" xr:uid="{00000000-0005-0000-0000-0000AF030000}"/>
    <cellStyle name="Comma 7 4" xfId="1197" xr:uid="{00000000-0005-0000-0000-0000B0030000}"/>
    <cellStyle name="Comma 7 5" xfId="1096" xr:uid="{00000000-0005-0000-0000-0000B1030000}"/>
    <cellStyle name="Comma 7 6" xfId="1397" xr:uid="{00000000-0005-0000-0000-0000B2030000}"/>
    <cellStyle name="Comma 8" xfId="260" xr:uid="{00000000-0005-0000-0000-0000B3030000}"/>
    <cellStyle name="Comma 8 2" xfId="743" xr:uid="{00000000-0005-0000-0000-0000B4030000}"/>
    <cellStyle name="Comma 8 2 2" xfId="1613" xr:uid="{00000000-0005-0000-0000-0000B5030000}"/>
    <cellStyle name="Comma 8 3" xfId="1094" xr:uid="{00000000-0005-0000-0000-0000B6030000}"/>
    <cellStyle name="Comma 8 4" xfId="1395" xr:uid="{00000000-0005-0000-0000-0000B7030000}"/>
    <cellStyle name="Comma 9" xfId="263" xr:uid="{00000000-0005-0000-0000-0000B8030000}"/>
    <cellStyle name="Comma 9 2" xfId="744" xr:uid="{00000000-0005-0000-0000-0000B9030000}"/>
    <cellStyle name="Comma 9 2 2" xfId="1199" xr:uid="{00000000-0005-0000-0000-0000BA030000}"/>
    <cellStyle name="Comma 9 2 3" xfId="1198" xr:uid="{00000000-0005-0000-0000-0000BB030000}"/>
    <cellStyle name="Comma 9 2 4" xfId="1614" xr:uid="{00000000-0005-0000-0000-0000BC030000}"/>
    <cellStyle name="Comma 9 3" xfId="1200" xr:uid="{00000000-0005-0000-0000-0000BD030000}"/>
    <cellStyle name="Comma 9 4" xfId="1201" xr:uid="{00000000-0005-0000-0000-0000BE030000}"/>
    <cellStyle name="Comma 9 5" xfId="1097" xr:uid="{00000000-0005-0000-0000-0000BF030000}"/>
    <cellStyle name="Comma0" xfId="147" xr:uid="{00000000-0005-0000-0000-0000C0030000}"/>
    <cellStyle name="Comma0 2" xfId="745" xr:uid="{00000000-0005-0000-0000-0000C1030000}"/>
    <cellStyle name="Comma0 2 2" xfId="1615" xr:uid="{00000000-0005-0000-0000-0000C2030000}"/>
    <cellStyle name="Comma0 3" xfId="1069" xr:uid="{00000000-0005-0000-0000-0000C3030000}"/>
    <cellStyle name="Comma0 4" xfId="1373" xr:uid="{00000000-0005-0000-0000-0000C4030000}"/>
    <cellStyle name="Currency" xfId="947" builtinId="4"/>
    <cellStyle name="Currency [1]" xfId="149" xr:uid="{00000000-0005-0000-0000-0000C6030000}"/>
    <cellStyle name="Currency [2]" xfId="150" xr:uid="{00000000-0005-0000-0000-0000C7030000}"/>
    <cellStyle name="Currency [2] 2" xfId="746" xr:uid="{00000000-0005-0000-0000-0000C8030000}"/>
    <cellStyle name="Currency [2] 2 2" xfId="1616" xr:uid="{00000000-0005-0000-0000-0000C9030000}"/>
    <cellStyle name="Currency [2] 3" xfId="1071" xr:uid="{00000000-0005-0000-0000-0000CA030000}"/>
    <cellStyle name="Currency [2] 4" xfId="1375" xr:uid="{00000000-0005-0000-0000-0000CB030000}"/>
    <cellStyle name="Currency [3]" xfId="151" xr:uid="{00000000-0005-0000-0000-0000CC030000}"/>
    <cellStyle name="Currency 0" xfId="152" xr:uid="{00000000-0005-0000-0000-0000CD030000}"/>
    <cellStyle name="Currency 10" xfId="298" xr:uid="{00000000-0005-0000-0000-0000CE030000}"/>
    <cellStyle name="Currency 10 2" xfId="747" xr:uid="{00000000-0005-0000-0000-0000CF030000}"/>
    <cellStyle name="Currency 10 2 2" xfId="1617" xr:uid="{00000000-0005-0000-0000-0000D0030000}"/>
    <cellStyle name="Currency 10 3" xfId="1125" xr:uid="{00000000-0005-0000-0000-0000D1030000}"/>
    <cellStyle name="Currency 10 4" xfId="1424" xr:uid="{00000000-0005-0000-0000-0000D2030000}"/>
    <cellStyle name="Currency 11" xfId="287" xr:uid="{00000000-0005-0000-0000-0000D3030000}"/>
    <cellStyle name="Currency 11 2" xfId="748" xr:uid="{00000000-0005-0000-0000-0000D4030000}"/>
    <cellStyle name="Currency 11 2 2" xfId="1618" xr:uid="{00000000-0005-0000-0000-0000D5030000}"/>
    <cellStyle name="Currency 11 3" xfId="1114" xr:uid="{00000000-0005-0000-0000-0000D6030000}"/>
    <cellStyle name="Currency 11 4" xfId="1413" xr:uid="{00000000-0005-0000-0000-0000D7030000}"/>
    <cellStyle name="Currency 12" xfId="295" xr:uid="{00000000-0005-0000-0000-0000D8030000}"/>
    <cellStyle name="Currency 12 2" xfId="749" xr:uid="{00000000-0005-0000-0000-0000D9030000}"/>
    <cellStyle name="Currency 12 2 2" xfId="1619" xr:uid="{00000000-0005-0000-0000-0000DA030000}"/>
    <cellStyle name="Currency 12 3" xfId="1122" xr:uid="{00000000-0005-0000-0000-0000DB030000}"/>
    <cellStyle name="Currency 12 4" xfId="1421" xr:uid="{00000000-0005-0000-0000-0000DC030000}"/>
    <cellStyle name="Currency 13" xfId="286" xr:uid="{00000000-0005-0000-0000-0000DD030000}"/>
    <cellStyle name="Currency 13 2" xfId="750" xr:uid="{00000000-0005-0000-0000-0000DE030000}"/>
    <cellStyle name="Currency 13 2 2" xfId="1620" xr:uid="{00000000-0005-0000-0000-0000DF030000}"/>
    <cellStyle name="Currency 13 3" xfId="1113" xr:uid="{00000000-0005-0000-0000-0000E0030000}"/>
    <cellStyle name="Currency 13 4" xfId="1412" xr:uid="{00000000-0005-0000-0000-0000E1030000}"/>
    <cellStyle name="Currency 14" xfId="296" xr:uid="{00000000-0005-0000-0000-0000E2030000}"/>
    <cellStyle name="Currency 14 2" xfId="751" xr:uid="{00000000-0005-0000-0000-0000E3030000}"/>
    <cellStyle name="Currency 14 2 2" xfId="1621" xr:uid="{00000000-0005-0000-0000-0000E4030000}"/>
    <cellStyle name="Currency 14 3" xfId="1123" xr:uid="{00000000-0005-0000-0000-0000E5030000}"/>
    <cellStyle name="Currency 14 4" xfId="1422" xr:uid="{00000000-0005-0000-0000-0000E6030000}"/>
    <cellStyle name="Currency 15" xfId="285" xr:uid="{00000000-0005-0000-0000-0000E7030000}"/>
    <cellStyle name="Currency 15 2" xfId="752" xr:uid="{00000000-0005-0000-0000-0000E8030000}"/>
    <cellStyle name="Currency 15 2 2" xfId="1622" xr:uid="{00000000-0005-0000-0000-0000E9030000}"/>
    <cellStyle name="Currency 15 3" xfId="1112" xr:uid="{00000000-0005-0000-0000-0000EA030000}"/>
    <cellStyle name="Currency 15 4" xfId="1411" xr:uid="{00000000-0005-0000-0000-0000EB030000}"/>
    <cellStyle name="Currency 16" xfId="297" xr:uid="{00000000-0005-0000-0000-0000EC030000}"/>
    <cellStyle name="Currency 16 2" xfId="753" xr:uid="{00000000-0005-0000-0000-0000ED030000}"/>
    <cellStyle name="Currency 16 2 2" xfId="1623" xr:uid="{00000000-0005-0000-0000-0000EE030000}"/>
    <cellStyle name="Currency 16 3" xfId="1124" xr:uid="{00000000-0005-0000-0000-0000EF030000}"/>
    <cellStyle name="Currency 16 4" xfId="1423" xr:uid="{00000000-0005-0000-0000-0000F0030000}"/>
    <cellStyle name="Currency 17" xfId="364" xr:uid="{00000000-0005-0000-0000-0000F1030000}"/>
    <cellStyle name="Currency 18" xfId="368" xr:uid="{00000000-0005-0000-0000-0000F2030000}"/>
    <cellStyle name="Currency 19" xfId="371" xr:uid="{00000000-0005-0000-0000-0000F3030000}"/>
    <cellStyle name="Currency 2" xfId="5" xr:uid="{00000000-0005-0000-0000-0000F4030000}"/>
    <cellStyle name="Currency 2 2" xfId="153" xr:uid="{00000000-0005-0000-0000-0000F5030000}"/>
    <cellStyle name="Currency 2 3" xfId="362" xr:uid="{00000000-0005-0000-0000-0000F6030000}"/>
    <cellStyle name="Currency 20 2" xfId="1239" xr:uid="{00000000-0005-0000-0000-0000F7030000}"/>
    <cellStyle name="Currency 3" xfId="154" xr:uid="{00000000-0005-0000-0000-0000F8030000}"/>
    <cellStyle name="Currency 4" xfId="148" xr:uid="{00000000-0005-0000-0000-0000F9030000}"/>
    <cellStyle name="Currency 4 2" xfId="754" xr:uid="{00000000-0005-0000-0000-0000FA030000}"/>
    <cellStyle name="Currency 4 2 2" xfId="1624" xr:uid="{00000000-0005-0000-0000-0000FB030000}"/>
    <cellStyle name="Currency 4 3" xfId="1070" xr:uid="{00000000-0005-0000-0000-0000FC030000}"/>
    <cellStyle name="Currency 4 4" xfId="1374" xr:uid="{00000000-0005-0000-0000-0000FD030000}"/>
    <cellStyle name="Currency 5" xfId="264" xr:uid="{00000000-0005-0000-0000-0000FE030000}"/>
    <cellStyle name="Currency 5 2" xfId="755" xr:uid="{00000000-0005-0000-0000-0000FF030000}"/>
    <cellStyle name="Currency 5 2 2" xfId="1625" xr:uid="{00000000-0005-0000-0000-000000040000}"/>
    <cellStyle name="Currency 5 3" xfId="1098" xr:uid="{00000000-0005-0000-0000-000001040000}"/>
    <cellStyle name="Currency 5 4" xfId="1398" xr:uid="{00000000-0005-0000-0000-000002040000}"/>
    <cellStyle name="Currency 6" xfId="257" xr:uid="{00000000-0005-0000-0000-000003040000}"/>
    <cellStyle name="Currency 6 2" xfId="756" xr:uid="{00000000-0005-0000-0000-000004040000}"/>
    <cellStyle name="Currency 6 2 2" xfId="1626" xr:uid="{00000000-0005-0000-0000-000005040000}"/>
    <cellStyle name="Currency 6 3" xfId="1091" xr:uid="{00000000-0005-0000-0000-000006040000}"/>
    <cellStyle name="Currency 6 4" xfId="1392" xr:uid="{00000000-0005-0000-0000-000007040000}"/>
    <cellStyle name="Currency 7" xfId="265" xr:uid="{00000000-0005-0000-0000-000008040000}"/>
    <cellStyle name="Currency 7 2" xfId="757" xr:uid="{00000000-0005-0000-0000-000009040000}"/>
    <cellStyle name="Currency 7 2 2" xfId="1627" xr:uid="{00000000-0005-0000-0000-00000A040000}"/>
    <cellStyle name="Currency 7 3" xfId="1099" xr:uid="{00000000-0005-0000-0000-00000B040000}"/>
    <cellStyle name="Currency 7 4" xfId="1399" xr:uid="{00000000-0005-0000-0000-00000C040000}"/>
    <cellStyle name="Currency 8" xfId="258" xr:uid="{00000000-0005-0000-0000-00000D040000}"/>
    <cellStyle name="Currency 8 2" xfId="758" xr:uid="{00000000-0005-0000-0000-00000E040000}"/>
    <cellStyle name="Currency 8 2 2" xfId="1628" xr:uid="{00000000-0005-0000-0000-00000F040000}"/>
    <cellStyle name="Currency 8 3" xfId="1092" xr:uid="{00000000-0005-0000-0000-000010040000}"/>
    <cellStyle name="Currency 8 4" xfId="1393" xr:uid="{00000000-0005-0000-0000-000011040000}"/>
    <cellStyle name="Currency 9" xfId="266" xr:uid="{00000000-0005-0000-0000-000012040000}"/>
    <cellStyle name="Currency 9 2" xfId="759" xr:uid="{00000000-0005-0000-0000-000013040000}"/>
    <cellStyle name="Currency 9 2 2" xfId="1629" xr:uid="{00000000-0005-0000-0000-000014040000}"/>
    <cellStyle name="Currency 9 3" xfId="1100" xr:uid="{00000000-0005-0000-0000-000015040000}"/>
    <cellStyle name="Currency 9 4" xfId="1400" xr:uid="{00000000-0005-0000-0000-000016040000}"/>
    <cellStyle name="Currency0" xfId="155" xr:uid="{00000000-0005-0000-0000-000017040000}"/>
    <cellStyle name="Currency0 2" xfId="760" xr:uid="{00000000-0005-0000-0000-000018040000}"/>
    <cellStyle name="Currency0 2 2" xfId="1630" xr:uid="{00000000-0005-0000-0000-000019040000}"/>
    <cellStyle name="Currency0 3" xfId="1072" xr:uid="{00000000-0005-0000-0000-00001A040000}"/>
    <cellStyle name="Currency0 4" xfId="1376" xr:uid="{00000000-0005-0000-0000-00001B040000}"/>
    <cellStyle name="Currsmall" xfId="156" xr:uid="{00000000-0005-0000-0000-00001C040000}"/>
    <cellStyle name="Data Link" xfId="157" xr:uid="{00000000-0005-0000-0000-00001D040000}"/>
    <cellStyle name="Date" xfId="158" xr:uid="{00000000-0005-0000-0000-00001E040000}"/>
    <cellStyle name="Date Aligned" xfId="159" xr:uid="{00000000-0005-0000-0000-00001F040000}"/>
    <cellStyle name="Date_BAM Aug Update With Spent Fuel 8-20-09 - AFUDC" xfId="160" xr:uid="{00000000-0005-0000-0000-000020040000}"/>
    <cellStyle name="decimal" xfId="161" xr:uid="{00000000-0005-0000-0000-000021040000}"/>
    <cellStyle name="Dezimal [0]_Compiling Utility Macros" xfId="162" xr:uid="{00000000-0005-0000-0000-000022040000}"/>
    <cellStyle name="Dezimal_Compiling Utility Macros" xfId="163" xr:uid="{00000000-0005-0000-0000-000023040000}"/>
    <cellStyle name="Dollar1" xfId="164" xr:uid="{00000000-0005-0000-0000-000024040000}"/>
    <cellStyle name="Dotted Line" xfId="165" xr:uid="{00000000-0005-0000-0000-000025040000}"/>
    <cellStyle name="Explanatory Text 2" xfId="343" xr:uid="{00000000-0005-0000-0000-000026040000}"/>
    <cellStyle name="F3" xfId="166" xr:uid="{00000000-0005-0000-0000-000027040000}"/>
    <cellStyle name="F5" xfId="167" xr:uid="{00000000-0005-0000-0000-000028040000}"/>
    <cellStyle name="F6" xfId="168" xr:uid="{00000000-0005-0000-0000-000029040000}"/>
    <cellStyle name="F6 2" xfId="761" xr:uid="{00000000-0005-0000-0000-00002A040000}"/>
    <cellStyle name="F6 2 2" xfId="1631" xr:uid="{00000000-0005-0000-0000-00002B040000}"/>
    <cellStyle name="F6 3" xfId="1073" xr:uid="{00000000-0005-0000-0000-00002C040000}"/>
    <cellStyle name="F6 4" xfId="1377" xr:uid="{00000000-0005-0000-0000-00002D040000}"/>
    <cellStyle name="F7" xfId="169" xr:uid="{00000000-0005-0000-0000-00002E040000}"/>
    <cellStyle name="Fixed" xfId="170" xr:uid="{00000000-0005-0000-0000-00002F040000}"/>
    <cellStyle name="Fixed 2" xfId="762" xr:uid="{00000000-0005-0000-0000-000030040000}"/>
    <cellStyle name="Fixed 2 2" xfId="1632" xr:uid="{00000000-0005-0000-0000-000031040000}"/>
    <cellStyle name="Fixed 3" xfId="1074" xr:uid="{00000000-0005-0000-0000-000032040000}"/>
    <cellStyle name="Fixed 4" xfId="1378" xr:uid="{00000000-0005-0000-0000-000033040000}"/>
    <cellStyle name="Fixlong" xfId="171" xr:uid="{00000000-0005-0000-0000-000034040000}"/>
    <cellStyle name="Footnote" xfId="172" xr:uid="{00000000-0005-0000-0000-000035040000}"/>
    <cellStyle name="Formula" xfId="173" xr:uid="{00000000-0005-0000-0000-000036040000}"/>
    <cellStyle name="Formula 2" xfId="763" xr:uid="{00000000-0005-0000-0000-000037040000}"/>
    <cellStyle name="Formula 2 2" xfId="1633" xr:uid="{00000000-0005-0000-0000-000038040000}"/>
    <cellStyle name="Formula 3" xfId="1075" xr:uid="{00000000-0005-0000-0000-000039040000}"/>
    <cellStyle name="Formula 4" xfId="1379" xr:uid="{00000000-0005-0000-0000-00003A040000}"/>
    <cellStyle name="Good 2" xfId="344" xr:uid="{00000000-0005-0000-0000-00003B040000}"/>
    <cellStyle name="Grey" xfId="174" xr:uid="{00000000-0005-0000-0000-00003C040000}"/>
    <cellStyle name="Hard Percent" xfId="175" xr:uid="{00000000-0005-0000-0000-00003D040000}"/>
    <cellStyle name="Header" xfId="176" xr:uid="{00000000-0005-0000-0000-00003E040000}"/>
    <cellStyle name="Heading 1 2" xfId="177" xr:uid="{00000000-0005-0000-0000-00003F040000}"/>
    <cellStyle name="Heading 1 2 2" xfId="345" xr:uid="{00000000-0005-0000-0000-000040040000}"/>
    <cellStyle name="Heading 1 2 3" xfId="764" xr:uid="{00000000-0005-0000-0000-000041040000}"/>
    <cellStyle name="Heading 1 2 3 2" xfId="1634" xr:uid="{00000000-0005-0000-0000-000042040000}"/>
    <cellStyle name="Heading 1 2 4" xfId="1076" xr:uid="{00000000-0005-0000-0000-000043040000}"/>
    <cellStyle name="Heading 1 2 5" xfId="1380" xr:uid="{00000000-0005-0000-0000-000044040000}"/>
    <cellStyle name="Heading 2 2" xfId="178" xr:uid="{00000000-0005-0000-0000-000045040000}"/>
    <cellStyle name="Heading 2 2 2" xfId="346" xr:uid="{00000000-0005-0000-0000-000046040000}"/>
    <cellStyle name="Heading 3 2" xfId="179" xr:uid="{00000000-0005-0000-0000-000047040000}"/>
    <cellStyle name="Heading 3 2 2" xfId="347" xr:uid="{00000000-0005-0000-0000-000048040000}"/>
    <cellStyle name="Heading 4 2" xfId="348" xr:uid="{00000000-0005-0000-0000-000049040000}"/>
    <cellStyle name="Heading1" xfId="180" xr:uid="{00000000-0005-0000-0000-00004A040000}"/>
    <cellStyle name="Heading1 2" xfId="765" xr:uid="{00000000-0005-0000-0000-00004B040000}"/>
    <cellStyle name="Heading1 2 2" xfId="1635" xr:uid="{00000000-0005-0000-0000-00004C040000}"/>
    <cellStyle name="Heading1 3" xfId="1077" xr:uid="{00000000-0005-0000-0000-00004D040000}"/>
    <cellStyle name="Heading1 4" xfId="1381" xr:uid="{00000000-0005-0000-0000-00004E040000}"/>
    <cellStyle name="Heading2" xfId="181" xr:uid="{00000000-0005-0000-0000-00004F040000}"/>
    <cellStyle name="Heading2 2" xfId="766" xr:uid="{00000000-0005-0000-0000-000050040000}"/>
    <cellStyle name="Heading2 2 2" xfId="1636" xr:uid="{00000000-0005-0000-0000-000051040000}"/>
    <cellStyle name="Heading2 3" xfId="1078" xr:uid="{00000000-0005-0000-0000-000052040000}"/>
    <cellStyle name="Heading2 4" xfId="1382" xr:uid="{00000000-0005-0000-0000-000053040000}"/>
    <cellStyle name="HIGHLIGHT" xfId="182" xr:uid="{00000000-0005-0000-0000-000054040000}"/>
    <cellStyle name="Input [yellow]" xfId="184" xr:uid="{00000000-0005-0000-0000-000055040000}"/>
    <cellStyle name="Input 10" xfId="299" xr:uid="{00000000-0005-0000-0000-000056040000}"/>
    <cellStyle name="Input 11" xfId="283" xr:uid="{00000000-0005-0000-0000-000057040000}"/>
    <cellStyle name="Input 12" xfId="300" xr:uid="{00000000-0005-0000-0000-000058040000}"/>
    <cellStyle name="Input 13" xfId="282" xr:uid="{00000000-0005-0000-0000-000059040000}"/>
    <cellStyle name="Input 14" xfId="302" xr:uid="{00000000-0005-0000-0000-00005A040000}"/>
    <cellStyle name="Input 2" xfId="183" xr:uid="{00000000-0005-0000-0000-00005B040000}"/>
    <cellStyle name="Input 2 2" xfId="349" xr:uid="{00000000-0005-0000-0000-00005C040000}"/>
    <cellStyle name="Input 2 2 2" xfId="1720" xr:uid="{00000000-0005-0000-0000-00005D040000}"/>
    <cellStyle name="Input 3" xfId="267" xr:uid="{00000000-0005-0000-0000-00005E040000}"/>
    <cellStyle name="Input 4" xfId="255" xr:uid="{00000000-0005-0000-0000-00005F040000}"/>
    <cellStyle name="Input 5" xfId="268" xr:uid="{00000000-0005-0000-0000-000060040000}"/>
    <cellStyle name="Input 6" xfId="256" xr:uid="{00000000-0005-0000-0000-000061040000}"/>
    <cellStyle name="Input 7" xfId="269" xr:uid="{00000000-0005-0000-0000-000062040000}"/>
    <cellStyle name="Input 8" xfId="301" xr:uid="{00000000-0005-0000-0000-000063040000}"/>
    <cellStyle name="Input 9" xfId="284" xr:uid="{00000000-0005-0000-0000-000064040000}"/>
    <cellStyle name="Input1" xfId="185" xr:uid="{00000000-0005-0000-0000-000065040000}"/>
    <cellStyle name="Input2" xfId="186" xr:uid="{00000000-0005-0000-0000-000066040000}"/>
    <cellStyle name="Input2 2" xfId="1712" xr:uid="{00000000-0005-0000-0000-000067040000}"/>
    <cellStyle name="Lable8Left" xfId="187" xr:uid="{00000000-0005-0000-0000-000068040000}"/>
    <cellStyle name="Linked Cell 2" xfId="350" xr:uid="{00000000-0005-0000-0000-000069040000}"/>
    <cellStyle name="Multiple" xfId="188" xr:uid="{00000000-0005-0000-0000-00006A040000}"/>
    <cellStyle name="Multiple [1]" xfId="189" xr:uid="{00000000-0005-0000-0000-00006B040000}"/>
    <cellStyle name="Multiple [1] 2" xfId="767" xr:uid="{00000000-0005-0000-0000-00006C040000}"/>
    <cellStyle name="Multiple [1] 2 2" xfId="1637" xr:uid="{00000000-0005-0000-0000-00006D040000}"/>
    <cellStyle name="Multiple [1] 3" xfId="1079" xr:uid="{00000000-0005-0000-0000-00006E040000}"/>
    <cellStyle name="Multiple [1] 4" xfId="1383" xr:uid="{00000000-0005-0000-0000-00006F040000}"/>
    <cellStyle name="Multiple_bkh" xfId="190" xr:uid="{00000000-0005-0000-0000-000070040000}"/>
    <cellStyle name="Neutral 2" xfId="351" xr:uid="{00000000-0005-0000-0000-000071040000}"/>
    <cellStyle name="no dec" xfId="191" xr:uid="{00000000-0005-0000-0000-000072040000}"/>
    <cellStyle name="Normal" xfId="0" builtinId="0"/>
    <cellStyle name="Normal - Style1" xfId="192" xr:uid="{00000000-0005-0000-0000-000074040000}"/>
    <cellStyle name="Normal 10" xfId="307" xr:uid="{00000000-0005-0000-0000-000075040000}"/>
    <cellStyle name="Normal 10 2" xfId="768" xr:uid="{00000000-0005-0000-0000-000076040000}"/>
    <cellStyle name="Normal 10 2 2" xfId="1202" xr:uid="{00000000-0005-0000-0000-000077040000}"/>
    <cellStyle name="Normal 10 2 3" xfId="1638" xr:uid="{00000000-0005-0000-0000-000078040000}"/>
    <cellStyle name="Normal 10 3" xfId="1130" xr:uid="{00000000-0005-0000-0000-000079040000}"/>
    <cellStyle name="Normal 10 4" xfId="1429" xr:uid="{00000000-0005-0000-0000-00007A040000}"/>
    <cellStyle name="Normal 11" xfId="308" xr:uid="{00000000-0005-0000-0000-00007B040000}"/>
    <cellStyle name="Normal 11 2" xfId="769" xr:uid="{00000000-0005-0000-0000-00007C040000}"/>
    <cellStyle name="Normal 11 2 2" xfId="1203" xr:uid="{00000000-0005-0000-0000-00007D040000}"/>
    <cellStyle name="Normal 11 2 3" xfId="1639" xr:uid="{00000000-0005-0000-0000-00007E040000}"/>
    <cellStyle name="Normal 11 3" xfId="1131" xr:uid="{00000000-0005-0000-0000-00007F040000}"/>
    <cellStyle name="Normal 11 4" xfId="1430" xr:uid="{00000000-0005-0000-0000-000080040000}"/>
    <cellStyle name="Normal 12" xfId="309" xr:uid="{00000000-0005-0000-0000-000081040000}"/>
    <cellStyle name="Normal 12 2" xfId="770" xr:uid="{00000000-0005-0000-0000-000082040000}"/>
    <cellStyle name="Normal 12 2 2" xfId="1204" xr:uid="{00000000-0005-0000-0000-000083040000}"/>
    <cellStyle name="Normal 12 2 3" xfId="1640" xr:uid="{00000000-0005-0000-0000-000084040000}"/>
    <cellStyle name="Normal 12 3" xfId="1132" xr:uid="{00000000-0005-0000-0000-000085040000}"/>
    <cellStyle name="Normal 12 4" xfId="1431" xr:uid="{00000000-0005-0000-0000-000086040000}"/>
    <cellStyle name="Normal 13" xfId="310" xr:uid="{00000000-0005-0000-0000-000087040000}"/>
    <cellStyle name="Normal 13 2" xfId="771" xr:uid="{00000000-0005-0000-0000-000088040000}"/>
    <cellStyle name="Normal 13 2 2" xfId="1243" xr:uid="{00000000-0005-0000-0000-000089040000}"/>
    <cellStyle name="Normal 13 3" xfId="1133" xr:uid="{00000000-0005-0000-0000-00008A040000}"/>
    <cellStyle name="Normal 14" xfId="311" xr:uid="{00000000-0005-0000-0000-00008B040000}"/>
    <cellStyle name="Normal 14 2" xfId="772" xr:uid="{00000000-0005-0000-0000-00008C040000}"/>
    <cellStyle name="Normal 14 2 2" xfId="1641" xr:uid="{00000000-0005-0000-0000-00008D040000}"/>
    <cellStyle name="Normal 14 3" xfId="1134" xr:uid="{00000000-0005-0000-0000-00008E040000}"/>
    <cellStyle name="Normal 14 4" xfId="1432" xr:uid="{00000000-0005-0000-0000-00008F040000}"/>
    <cellStyle name="Normal 15" xfId="312" xr:uid="{00000000-0005-0000-0000-000090040000}"/>
    <cellStyle name="Normal 15 2" xfId="773" xr:uid="{00000000-0005-0000-0000-000091040000}"/>
    <cellStyle name="Normal 15 2 2" xfId="1642" xr:uid="{00000000-0005-0000-0000-000092040000}"/>
    <cellStyle name="Normal 15 3" xfId="1135" xr:uid="{00000000-0005-0000-0000-000093040000}"/>
    <cellStyle name="Normal 15 4" xfId="1433" xr:uid="{00000000-0005-0000-0000-000094040000}"/>
    <cellStyle name="Normal 16" xfId="366" xr:uid="{00000000-0005-0000-0000-000095040000}"/>
    <cellStyle name="Normal 16 2" xfId="774" xr:uid="{00000000-0005-0000-0000-000096040000}"/>
    <cellStyle name="Normal 16 2 2" xfId="1643" xr:uid="{00000000-0005-0000-0000-000097040000}"/>
    <cellStyle name="Normal 16 3" xfId="1138" xr:uid="{00000000-0005-0000-0000-000098040000}"/>
    <cellStyle name="Normal 16 4" xfId="1435" xr:uid="{00000000-0005-0000-0000-000099040000}"/>
    <cellStyle name="Normal 17" xfId="361" xr:uid="{00000000-0005-0000-0000-00009A040000}"/>
    <cellStyle name="Normal 17 2" xfId="775" xr:uid="{00000000-0005-0000-0000-00009B040000}"/>
    <cellStyle name="Normal 17 2 2" xfId="1644" xr:uid="{00000000-0005-0000-0000-00009C040000}"/>
    <cellStyle name="Normal 17 3" xfId="1137" xr:uid="{00000000-0005-0000-0000-00009D040000}"/>
    <cellStyle name="Normal 17 4" xfId="1434" xr:uid="{00000000-0005-0000-0000-00009E040000}"/>
    <cellStyle name="Normal 18" xfId="373" xr:uid="{00000000-0005-0000-0000-00009F040000}"/>
    <cellStyle name="Normal 18 2" xfId="776" xr:uid="{00000000-0005-0000-0000-0000A0040000}"/>
    <cellStyle name="Normal 18 2 2" xfId="1645" xr:uid="{00000000-0005-0000-0000-0000A1040000}"/>
    <cellStyle name="Normal 18 3" xfId="1139" xr:uid="{00000000-0005-0000-0000-0000A2040000}"/>
    <cellStyle name="Normal 18 4" xfId="1436" xr:uid="{00000000-0005-0000-0000-0000A3040000}"/>
    <cellStyle name="Normal 19" xfId="374" xr:uid="{00000000-0005-0000-0000-0000A4040000}"/>
    <cellStyle name="Normal 19 2" xfId="777" xr:uid="{00000000-0005-0000-0000-0000A5040000}"/>
    <cellStyle name="Normal 19 2 2" xfId="1646" xr:uid="{00000000-0005-0000-0000-0000A6040000}"/>
    <cellStyle name="Normal 19 3" xfId="1140" xr:uid="{00000000-0005-0000-0000-0000A7040000}"/>
    <cellStyle name="Normal 19 4" xfId="1437" xr:uid="{00000000-0005-0000-0000-0000A8040000}"/>
    <cellStyle name="Normal 2" xfId="6" xr:uid="{00000000-0005-0000-0000-0000A9040000}"/>
    <cellStyle name="Normal 2 2" xfId="352" xr:uid="{00000000-0005-0000-0000-0000AA040000}"/>
    <cellStyle name="Normal 2 3" xfId="341" xr:uid="{00000000-0005-0000-0000-0000AB040000}"/>
    <cellStyle name="Normal 2 3 2" xfId="445" xr:uid="{00000000-0005-0000-0000-0000AC040000}"/>
    <cellStyle name="Normal 2 3 2 2" xfId="446" xr:uid="{00000000-0005-0000-0000-0000AD040000}"/>
    <cellStyle name="Normal 2 3 2 2 2" xfId="778" xr:uid="{00000000-0005-0000-0000-0000AE040000}"/>
    <cellStyle name="Normal 2 3 2 2 2 2" xfId="1205" xr:uid="{00000000-0005-0000-0000-0000AF040000}"/>
    <cellStyle name="Normal 2 3 2 2 3" xfId="779" xr:uid="{00000000-0005-0000-0000-0000B0040000}"/>
    <cellStyle name="Normal 2 3 2 3" xfId="447" xr:uid="{00000000-0005-0000-0000-0000B1040000}"/>
    <cellStyle name="Normal 2 3 2 3 2" xfId="780" xr:uid="{00000000-0005-0000-0000-0000B2040000}"/>
    <cellStyle name="Normal 2 3 2 3 3" xfId="781" xr:uid="{00000000-0005-0000-0000-0000B3040000}"/>
    <cellStyle name="Normal 2 3 2 4" xfId="782" xr:uid="{00000000-0005-0000-0000-0000B4040000}"/>
    <cellStyle name="Normal 2 3 2 5" xfId="783" xr:uid="{00000000-0005-0000-0000-0000B5040000}"/>
    <cellStyle name="Normal 2 3 2 6" xfId="784" xr:uid="{00000000-0005-0000-0000-0000B6040000}"/>
    <cellStyle name="Normal 2 3 3" xfId="448" xr:uid="{00000000-0005-0000-0000-0000B7040000}"/>
    <cellStyle name="Normal 2 3 3 2" xfId="785" xr:uid="{00000000-0005-0000-0000-0000B8040000}"/>
    <cellStyle name="Normal 2 3 3 2 2" xfId="1206" xr:uid="{00000000-0005-0000-0000-0000B9040000}"/>
    <cellStyle name="Normal 2 3 3 3" xfId="786" xr:uid="{00000000-0005-0000-0000-0000BA040000}"/>
    <cellStyle name="Normal 2 3 3 4" xfId="787" xr:uid="{00000000-0005-0000-0000-0000BB040000}"/>
    <cellStyle name="Normal 2 3 4" xfId="449" xr:uid="{00000000-0005-0000-0000-0000BC040000}"/>
    <cellStyle name="Normal 2 3 4 2" xfId="788" xr:uid="{00000000-0005-0000-0000-0000BD040000}"/>
    <cellStyle name="Normal 2 3 4 3" xfId="789" xr:uid="{00000000-0005-0000-0000-0000BE040000}"/>
    <cellStyle name="Normal 2 3 4 4" xfId="790" xr:uid="{00000000-0005-0000-0000-0000BF040000}"/>
    <cellStyle name="Normal 2 3 5" xfId="791" xr:uid="{00000000-0005-0000-0000-0000C0040000}"/>
    <cellStyle name="Normal 2 3 6" xfId="792" xr:uid="{00000000-0005-0000-0000-0000C1040000}"/>
    <cellStyle name="Normal 2 3 7" xfId="793" xr:uid="{00000000-0005-0000-0000-0000C2040000}"/>
    <cellStyle name="Normal 2 4" xfId="450" xr:uid="{00000000-0005-0000-0000-0000C3040000}"/>
    <cellStyle name="Normal 2 4 2" xfId="451" xr:uid="{00000000-0005-0000-0000-0000C4040000}"/>
    <cellStyle name="Normal 2 4 2 2" xfId="794" xr:uid="{00000000-0005-0000-0000-0000C5040000}"/>
    <cellStyle name="Normal 2 4 2 2 2" xfId="1207" xr:uid="{00000000-0005-0000-0000-0000C6040000}"/>
    <cellStyle name="Normal 2 4 2 3" xfId="795" xr:uid="{00000000-0005-0000-0000-0000C7040000}"/>
    <cellStyle name="Normal 2 4 3" xfId="452" xr:uid="{00000000-0005-0000-0000-0000C8040000}"/>
    <cellStyle name="Normal 2 4 3 2" xfId="796" xr:uid="{00000000-0005-0000-0000-0000C9040000}"/>
    <cellStyle name="Normal 2 4 3 3" xfId="797" xr:uid="{00000000-0005-0000-0000-0000CA040000}"/>
    <cellStyle name="Normal 2 4 4" xfId="798" xr:uid="{00000000-0005-0000-0000-0000CB040000}"/>
    <cellStyle name="Normal 2 4 5" xfId="799" xr:uid="{00000000-0005-0000-0000-0000CC040000}"/>
    <cellStyle name="Normal 2 5" xfId="453" xr:uid="{00000000-0005-0000-0000-0000CD040000}"/>
    <cellStyle name="Normal 2 5 2" xfId="454" xr:uid="{00000000-0005-0000-0000-0000CE040000}"/>
    <cellStyle name="Normal 2 5 2 2" xfId="800" xr:uid="{00000000-0005-0000-0000-0000CF040000}"/>
    <cellStyle name="Normal 2 5 2 2 2" xfId="1208" xr:uid="{00000000-0005-0000-0000-0000D0040000}"/>
    <cellStyle name="Normal 2 5 2 3" xfId="801" xr:uid="{00000000-0005-0000-0000-0000D1040000}"/>
    <cellStyle name="Normal 2 5 3" xfId="455" xr:uid="{00000000-0005-0000-0000-0000D2040000}"/>
    <cellStyle name="Normal 2 5 3 2" xfId="802" xr:uid="{00000000-0005-0000-0000-0000D3040000}"/>
    <cellStyle name="Normal 2 5 3 3" xfId="803" xr:uid="{00000000-0005-0000-0000-0000D4040000}"/>
    <cellStyle name="Normal 2 5 4" xfId="804" xr:uid="{00000000-0005-0000-0000-0000D5040000}"/>
    <cellStyle name="Normal 2 5 5" xfId="805" xr:uid="{00000000-0005-0000-0000-0000D6040000}"/>
    <cellStyle name="Normal 2 6" xfId="456" xr:uid="{00000000-0005-0000-0000-0000D7040000}"/>
    <cellStyle name="Normal 2 6 2" xfId="457" xr:uid="{00000000-0005-0000-0000-0000D8040000}"/>
    <cellStyle name="Normal 2 6 2 2" xfId="806" xr:uid="{00000000-0005-0000-0000-0000D9040000}"/>
    <cellStyle name="Normal 2 6 2 3" xfId="807" xr:uid="{00000000-0005-0000-0000-0000DA040000}"/>
    <cellStyle name="Normal 2 6 3" xfId="808" xr:uid="{00000000-0005-0000-0000-0000DB040000}"/>
    <cellStyle name="Normal 2 6 4" xfId="809" xr:uid="{00000000-0005-0000-0000-0000DC040000}"/>
    <cellStyle name="Normal 2 7" xfId="458" xr:uid="{00000000-0005-0000-0000-0000DD040000}"/>
    <cellStyle name="Normal 2 7 2" xfId="810" xr:uid="{00000000-0005-0000-0000-0000DE040000}"/>
    <cellStyle name="Normal 2 7 3" xfId="811" xr:uid="{00000000-0005-0000-0000-0000DF040000}"/>
    <cellStyle name="Normal 2 8" xfId="1209" xr:uid="{00000000-0005-0000-0000-0000E0040000}"/>
    <cellStyle name="Normal 20" xfId="377" xr:uid="{00000000-0005-0000-0000-0000E1040000}"/>
    <cellStyle name="Normal 20 2" xfId="812" xr:uid="{00000000-0005-0000-0000-0000E2040000}"/>
    <cellStyle name="Normal 20 2 2" xfId="1647" xr:uid="{00000000-0005-0000-0000-0000E3040000}"/>
    <cellStyle name="Normal 20 3" xfId="1142" xr:uid="{00000000-0005-0000-0000-0000E4040000}"/>
    <cellStyle name="Normal 20 4" xfId="1439" xr:uid="{00000000-0005-0000-0000-0000E5040000}"/>
    <cellStyle name="Normal 21" xfId="382" xr:uid="{00000000-0005-0000-0000-0000E6040000}"/>
    <cellStyle name="Normal 21 2" xfId="813" xr:uid="{00000000-0005-0000-0000-0000E7040000}"/>
    <cellStyle name="Normal 21 2 2" xfId="1648" xr:uid="{00000000-0005-0000-0000-0000E8040000}"/>
    <cellStyle name="Normal 21 3" xfId="1145" xr:uid="{00000000-0005-0000-0000-0000E9040000}"/>
    <cellStyle name="Normal 21 4" xfId="1442" xr:uid="{00000000-0005-0000-0000-0000EA040000}"/>
    <cellStyle name="Normal 22" xfId="384" xr:uid="{00000000-0005-0000-0000-0000EB040000}"/>
    <cellStyle name="Normal 22 2" xfId="814" xr:uid="{00000000-0005-0000-0000-0000EC040000}"/>
    <cellStyle name="Normal 22 2 2" xfId="1649" xr:uid="{00000000-0005-0000-0000-0000ED040000}"/>
    <cellStyle name="Normal 22 3" xfId="1147" xr:uid="{00000000-0005-0000-0000-0000EE040000}"/>
    <cellStyle name="Normal 22 4" xfId="1444" xr:uid="{00000000-0005-0000-0000-0000EF040000}"/>
    <cellStyle name="Normal 23" xfId="386" xr:uid="{00000000-0005-0000-0000-0000F0040000}"/>
    <cellStyle name="Normal 23 2" xfId="815" xr:uid="{00000000-0005-0000-0000-0000F1040000}"/>
    <cellStyle name="Normal 23 2 2" xfId="1650" xr:uid="{00000000-0005-0000-0000-0000F2040000}"/>
    <cellStyle name="Normal 23 3" xfId="1149" xr:uid="{00000000-0005-0000-0000-0000F3040000}"/>
    <cellStyle name="Normal 23 4" xfId="1446" xr:uid="{00000000-0005-0000-0000-0000F4040000}"/>
    <cellStyle name="Normal 24" xfId="388" xr:uid="{00000000-0005-0000-0000-0000F5040000}"/>
    <cellStyle name="Normal 24 2" xfId="816" xr:uid="{00000000-0005-0000-0000-0000F6040000}"/>
    <cellStyle name="Normal 24 2 2" xfId="1651" xr:uid="{00000000-0005-0000-0000-0000F7040000}"/>
    <cellStyle name="Normal 24 3" xfId="1151" xr:uid="{00000000-0005-0000-0000-0000F8040000}"/>
    <cellStyle name="Normal 24 4" xfId="1448" xr:uid="{00000000-0005-0000-0000-0000F9040000}"/>
    <cellStyle name="Normal 25" xfId="390" xr:uid="{00000000-0005-0000-0000-0000FA040000}"/>
    <cellStyle name="Normal 25 2" xfId="817" xr:uid="{00000000-0005-0000-0000-0000FB040000}"/>
    <cellStyle name="Normal 25 2 2" xfId="1652" xr:uid="{00000000-0005-0000-0000-0000FC040000}"/>
    <cellStyle name="Normal 25 3" xfId="1240" xr:uid="{00000000-0005-0000-0000-0000FD040000}"/>
    <cellStyle name="Normal 25 4" xfId="1153" xr:uid="{00000000-0005-0000-0000-0000FE040000}"/>
    <cellStyle name="Normal 26" xfId="392" xr:uid="{00000000-0005-0000-0000-0000FF040000}"/>
    <cellStyle name="Normal 26 2" xfId="818" xr:uid="{00000000-0005-0000-0000-000000050000}"/>
    <cellStyle name="Normal 26 2 2" xfId="1653" xr:uid="{00000000-0005-0000-0000-000001050000}"/>
    <cellStyle name="Normal 26 3" xfId="1155" xr:uid="{00000000-0005-0000-0000-000002050000}"/>
    <cellStyle name="Normal 26 4" xfId="1450" xr:uid="{00000000-0005-0000-0000-000003050000}"/>
    <cellStyle name="Normal 27" xfId="394" xr:uid="{00000000-0005-0000-0000-000004050000}"/>
    <cellStyle name="Normal 27 2" xfId="819" xr:uid="{00000000-0005-0000-0000-000005050000}"/>
    <cellStyle name="Normal 27 2 2" xfId="1654" xr:uid="{00000000-0005-0000-0000-000006050000}"/>
    <cellStyle name="Normal 27 3" xfId="1157" xr:uid="{00000000-0005-0000-0000-000007050000}"/>
    <cellStyle name="Normal 27 4" xfId="1452" xr:uid="{00000000-0005-0000-0000-000008050000}"/>
    <cellStyle name="Normal 28" xfId="396" xr:uid="{00000000-0005-0000-0000-000009050000}"/>
    <cellStyle name="Normal 28 2" xfId="820" xr:uid="{00000000-0005-0000-0000-00000A050000}"/>
    <cellStyle name="Normal 28 2 2" xfId="1655" xr:uid="{00000000-0005-0000-0000-00000B050000}"/>
    <cellStyle name="Normal 28 3" xfId="1159" xr:uid="{00000000-0005-0000-0000-00000C050000}"/>
    <cellStyle name="Normal 28 4" xfId="1454" xr:uid="{00000000-0005-0000-0000-00000D050000}"/>
    <cellStyle name="Normal 29" xfId="398" xr:uid="{00000000-0005-0000-0000-00000E050000}"/>
    <cellStyle name="Normal 29 2" xfId="821" xr:uid="{00000000-0005-0000-0000-00000F050000}"/>
    <cellStyle name="Normal 29 2 2" xfId="1656" xr:uid="{00000000-0005-0000-0000-000010050000}"/>
    <cellStyle name="Normal 29 3" xfId="1161" xr:uid="{00000000-0005-0000-0000-000011050000}"/>
    <cellStyle name="Normal 29 4" xfId="1456" xr:uid="{00000000-0005-0000-0000-000012050000}"/>
    <cellStyle name="Normal 3" xfId="10" xr:uid="{00000000-0005-0000-0000-000013050000}"/>
    <cellStyle name="Normal 3 10" xfId="1253" xr:uid="{00000000-0005-0000-0000-000014050000}"/>
    <cellStyle name="Normal 3 2" xfId="459" xr:uid="{00000000-0005-0000-0000-000015050000}"/>
    <cellStyle name="Normal 3 2 2" xfId="460" xr:uid="{00000000-0005-0000-0000-000016050000}"/>
    <cellStyle name="Normal 3 2 2 2" xfId="461" xr:uid="{00000000-0005-0000-0000-000017050000}"/>
    <cellStyle name="Normal 3 2 2 2 2" xfId="822" xr:uid="{00000000-0005-0000-0000-000018050000}"/>
    <cellStyle name="Normal 3 2 2 2 2 2" xfId="1210" xr:uid="{00000000-0005-0000-0000-000019050000}"/>
    <cellStyle name="Normal 3 2 2 2 3" xfId="823" xr:uid="{00000000-0005-0000-0000-00001A050000}"/>
    <cellStyle name="Normal 3 2 2 3" xfId="462" xr:uid="{00000000-0005-0000-0000-00001B050000}"/>
    <cellStyle name="Normal 3 2 2 3 2" xfId="824" xr:uid="{00000000-0005-0000-0000-00001C050000}"/>
    <cellStyle name="Normal 3 2 2 3 3" xfId="825" xr:uid="{00000000-0005-0000-0000-00001D050000}"/>
    <cellStyle name="Normal 3 2 2 4" xfId="826" xr:uid="{00000000-0005-0000-0000-00001E050000}"/>
    <cellStyle name="Normal 3 2 2 5" xfId="827" xr:uid="{00000000-0005-0000-0000-00001F050000}"/>
    <cellStyle name="Normal 3 2 3" xfId="463" xr:uid="{00000000-0005-0000-0000-000020050000}"/>
    <cellStyle name="Normal 3 2 3 2" xfId="828" xr:uid="{00000000-0005-0000-0000-000021050000}"/>
    <cellStyle name="Normal 3 2 3 2 2" xfId="1211" xr:uid="{00000000-0005-0000-0000-000022050000}"/>
    <cellStyle name="Normal 3 2 3 3" xfId="829" xr:uid="{00000000-0005-0000-0000-000023050000}"/>
    <cellStyle name="Normal 3 2 4" xfId="464" xr:uid="{00000000-0005-0000-0000-000024050000}"/>
    <cellStyle name="Normal 3 2 4 2" xfId="830" xr:uid="{00000000-0005-0000-0000-000025050000}"/>
    <cellStyle name="Normal 3 2 4 3" xfId="831" xr:uid="{00000000-0005-0000-0000-000026050000}"/>
    <cellStyle name="Normal 3 2 5" xfId="832" xr:uid="{00000000-0005-0000-0000-000027050000}"/>
    <cellStyle name="Normal 3 2 6" xfId="833" xr:uid="{00000000-0005-0000-0000-000028050000}"/>
    <cellStyle name="Normal 3 2 7" xfId="834" xr:uid="{00000000-0005-0000-0000-000029050000}"/>
    <cellStyle name="Normal 3 3" xfId="465" xr:uid="{00000000-0005-0000-0000-00002A050000}"/>
    <cellStyle name="Normal 3 3 2" xfId="466" xr:uid="{00000000-0005-0000-0000-00002B050000}"/>
    <cellStyle name="Normal 3 3 2 2" xfId="835" xr:uid="{00000000-0005-0000-0000-00002C050000}"/>
    <cellStyle name="Normal 3 3 2 2 2" xfId="1212" xr:uid="{00000000-0005-0000-0000-00002D050000}"/>
    <cellStyle name="Normal 3 3 2 3" xfId="836" xr:uid="{00000000-0005-0000-0000-00002E050000}"/>
    <cellStyle name="Normal 3 3 3" xfId="467" xr:uid="{00000000-0005-0000-0000-00002F050000}"/>
    <cellStyle name="Normal 3 3 3 2" xfId="837" xr:uid="{00000000-0005-0000-0000-000030050000}"/>
    <cellStyle name="Normal 3 3 3 3" xfId="838" xr:uid="{00000000-0005-0000-0000-000031050000}"/>
    <cellStyle name="Normal 3 3 4" xfId="839" xr:uid="{00000000-0005-0000-0000-000032050000}"/>
    <cellStyle name="Normal 3 3 5" xfId="840" xr:uid="{00000000-0005-0000-0000-000033050000}"/>
    <cellStyle name="Normal 3 4" xfId="468" xr:uid="{00000000-0005-0000-0000-000034050000}"/>
    <cellStyle name="Normal 3 4 2" xfId="469" xr:uid="{00000000-0005-0000-0000-000035050000}"/>
    <cellStyle name="Normal 3 4 2 2" xfId="841" xr:uid="{00000000-0005-0000-0000-000036050000}"/>
    <cellStyle name="Normal 3 4 2 2 2" xfId="1213" xr:uid="{00000000-0005-0000-0000-000037050000}"/>
    <cellStyle name="Normal 3 4 2 3" xfId="842" xr:uid="{00000000-0005-0000-0000-000038050000}"/>
    <cellStyle name="Normal 3 4 3" xfId="470" xr:uid="{00000000-0005-0000-0000-000039050000}"/>
    <cellStyle name="Normal 3 4 3 2" xfId="843" xr:uid="{00000000-0005-0000-0000-00003A050000}"/>
    <cellStyle name="Normal 3 4 3 3" xfId="844" xr:uid="{00000000-0005-0000-0000-00003B050000}"/>
    <cellStyle name="Normal 3 4 4" xfId="845" xr:uid="{00000000-0005-0000-0000-00003C050000}"/>
    <cellStyle name="Normal 3 4 5" xfId="846" xr:uid="{00000000-0005-0000-0000-00003D050000}"/>
    <cellStyle name="Normal 3 5" xfId="471" xr:uid="{00000000-0005-0000-0000-00003E050000}"/>
    <cellStyle name="Normal 3 5 2" xfId="847" xr:uid="{00000000-0005-0000-0000-00003F050000}"/>
    <cellStyle name="Normal 3 5 2 2" xfId="1214" xr:uid="{00000000-0005-0000-0000-000040050000}"/>
    <cellStyle name="Normal 3 5 3" xfId="848" xr:uid="{00000000-0005-0000-0000-000041050000}"/>
    <cellStyle name="Normal 3 6" xfId="472" xr:uid="{00000000-0005-0000-0000-000042050000}"/>
    <cellStyle name="Normal 3 6 2" xfId="849" xr:uid="{00000000-0005-0000-0000-000043050000}"/>
    <cellStyle name="Normal 3 6 3" xfId="850" xr:uid="{00000000-0005-0000-0000-000044050000}"/>
    <cellStyle name="Normal 3 7" xfId="1215" xr:uid="{00000000-0005-0000-0000-000045050000}"/>
    <cellStyle name="Normal 3 8" xfId="1216" xr:uid="{00000000-0005-0000-0000-000046050000}"/>
    <cellStyle name="Normal 3 9" xfId="948" xr:uid="{00000000-0005-0000-0000-000047050000}"/>
    <cellStyle name="Normal 30" xfId="400" xr:uid="{00000000-0005-0000-0000-000048050000}"/>
    <cellStyle name="Normal 30 2" xfId="851" xr:uid="{00000000-0005-0000-0000-000049050000}"/>
    <cellStyle name="Normal 30 2 2" xfId="1657" xr:uid="{00000000-0005-0000-0000-00004A050000}"/>
    <cellStyle name="Normal 30 3" xfId="1163" xr:uid="{00000000-0005-0000-0000-00004B050000}"/>
    <cellStyle name="Normal 30 4" xfId="1458" xr:uid="{00000000-0005-0000-0000-00004C050000}"/>
    <cellStyle name="Normal 31" xfId="402" xr:uid="{00000000-0005-0000-0000-00004D050000}"/>
    <cellStyle name="Normal 31 2" xfId="852" xr:uid="{00000000-0005-0000-0000-00004E050000}"/>
    <cellStyle name="Normal 31 2 2" xfId="1658" xr:uid="{00000000-0005-0000-0000-00004F050000}"/>
    <cellStyle name="Normal 31 3" xfId="1165" xr:uid="{00000000-0005-0000-0000-000050050000}"/>
    <cellStyle name="Normal 31 4" xfId="1460" xr:uid="{00000000-0005-0000-0000-000051050000}"/>
    <cellStyle name="Normal 32" xfId="404" xr:uid="{00000000-0005-0000-0000-000052050000}"/>
    <cellStyle name="Normal 32 2" xfId="853" xr:uid="{00000000-0005-0000-0000-000053050000}"/>
    <cellStyle name="Normal 32 2 2" xfId="1659" xr:uid="{00000000-0005-0000-0000-000054050000}"/>
    <cellStyle name="Normal 32 3" xfId="1167" xr:uid="{00000000-0005-0000-0000-000055050000}"/>
    <cellStyle name="Normal 32 4" xfId="1462" xr:uid="{00000000-0005-0000-0000-000056050000}"/>
    <cellStyle name="Normal 33" xfId="406" xr:uid="{00000000-0005-0000-0000-000057050000}"/>
    <cellStyle name="Normal 33 2" xfId="854" xr:uid="{00000000-0005-0000-0000-000058050000}"/>
    <cellStyle name="Normal 33 2 2" xfId="1660" xr:uid="{00000000-0005-0000-0000-000059050000}"/>
    <cellStyle name="Normal 33 3" xfId="1169" xr:uid="{00000000-0005-0000-0000-00005A050000}"/>
    <cellStyle name="Normal 33 4" xfId="1464" xr:uid="{00000000-0005-0000-0000-00005B050000}"/>
    <cellStyle name="Normal 34" xfId="855" xr:uid="{00000000-0005-0000-0000-00005C050000}"/>
    <cellStyle name="Normal 35" xfId="856" xr:uid="{00000000-0005-0000-0000-00005D050000}"/>
    <cellStyle name="Normal 36" xfId="857" xr:uid="{00000000-0005-0000-0000-00005E050000}"/>
    <cellStyle name="Normal 37" xfId="858" xr:uid="{00000000-0005-0000-0000-00005F050000}"/>
    <cellStyle name="Normal 38" xfId="859" xr:uid="{00000000-0005-0000-0000-000060050000}"/>
    <cellStyle name="Normal 39" xfId="860" xr:uid="{00000000-0005-0000-0000-000061050000}"/>
    <cellStyle name="Normal 39 2" xfId="1242" xr:uid="{00000000-0005-0000-0000-000062050000}"/>
    <cellStyle name="Normal 39 3" xfId="1661" xr:uid="{00000000-0005-0000-0000-000063050000}"/>
    <cellStyle name="Normal 4" xfId="251" xr:uid="{00000000-0005-0000-0000-000064050000}"/>
    <cellStyle name="Normal 4 2" xfId="473" xr:uid="{00000000-0005-0000-0000-000065050000}"/>
    <cellStyle name="Normal 4 2 2" xfId="474" xr:uid="{00000000-0005-0000-0000-000066050000}"/>
    <cellStyle name="Normal 4 2 2 2" xfId="861" xr:uid="{00000000-0005-0000-0000-000067050000}"/>
    <cellStyle name="Normal 4 2 2 2 2" xfId="1217" xr:uid="{00000000-0005-0000-0000-000068050000}"/>
    <cellStyle name="Normal 4 2 2 3" xfId="862" xr:uid="{00000000-0005-0000-0000-000069050000}"/>
    <cellStyle name="Normal 4 2 3" xfId="475" xr:uid="{00000000-0005-0000-0000-00006A050000}"/>
    <cellStyle name="Normal 4 2 3 2" xfId="863" xr:uid="{00000000-0005-0000-0000-00006B050000}"/>
    <cellStyle name="Normal 4 2 3 3" xfId="864" xr:uid="{00000000-0005-0000-0000-00006C050000}"/>
    <cellStyle name="Normal 4 2 4" xfId="865" xr:uid="{00000000-0005-0000-0000-00006D050000}"/>
    <cellStyle name="Normal 4 2 5" xfId="866" xr:uid="{00000000-0005-0000-0000-00006E050000}"/>
    <cellStyle name="Normal 4 2 6" xfId="867" xr:uid="{00000000-0005-0000-0000-00006F050000}"/>
    <cellStyle name="Normal 4 3" xfId="476" xr:uid="{00000000-0005-0000-0000-000070050000}"/>
    <cellStyle name="Normal 4 3 2" xfId="868" xr:uid="{00000000-0005-0000-0000-000071050000}"/>
    <cellStyle name="Normal 4 3 2 2" xfId="1218" xr:uid="{00000000-0005-0000-0000-000072050000}"/>
    <cellStyle name="Normal 4 3 3" xfId="869" xr:uid="{00000000-0005-0000-0000-000073050000}"/>
    <cellStyle name="Normal 4 4" xfId="477" xr:uid="{00000000-0005-0000-0000-000074050000}"/>
    <cellStyle name="Normal 4 4 2" xfId="870" xr:uid="{00000000-0005-0000-0000-000075050000}"/>
    <cellStyle name="Normal 4 4 3" xfId="871" xr:uid="{00000000-0005-0000-0000-000076050000}"/>
    <cellStyle name="Normal 4 5" xfId="1219" xr:uid="{00000000-0005-0000-0000-000077050000}"/>
    <cellStyle name="Normal 4 6" xfId="1087" xr:uid="{00000000-0005-0000-0000-000078050000}"/>
    <cellStyle name="Normal 4 7" xfId="1390" xr:uid="{00000000-0005-0000-0000-000079050000}"/>
    <cellStyle name="Normal 40" xfId="872" xr:uid="{00000000-0005-0000-0000-00007A050000}"/>
    <cellStyle name="Normal 41" xfId="873" xr:uid="{00000000-0005-0000-0000-00007B050000}"/>
    <cellStyle name="Normal 42" xfId="874" xr:uid="{00000000-0005-0000-0000-00007C050000}"/>
    <cellStyle name="Normal 43" xfId="875" xr:uid="{00000000-0005-0000-0000-00007D050000}"/>
    <cellStyle name="Normal 44" xfId="876" xr:uid="{00000000-0005-0000-0000-00007E050000}"/>
    <cellStyle name="Normal 5" xfId="273" xr:uid="{00000000-0005-0000-0000-00007F050000}"/>
    <cellStyle name="Normal 5 2" xfId="408" xr:uid="{00000000-0005-0000-0000-000080050000}"/>
    <cellStyle name="Normal 5 2 2" xfId="877" xr:uid="{00000000-0005-0000-0000-000081050000}"/>
    <cellStyle name="Normal 5 2 2 2" xfId="1220" xr:uid="{00000000-0005-0000-0000-000082050000}"/>
    <cellStyle name="Normal 5 2 3" xfId="878" xr:uid="{00000000-0005-0000-0000-000083050000}"/>
    <cellStyle name="Normal 5 2 4" xfId="879" xr:uid="{00000000-0005-0000-0000-000084050000}"/>
    <cellStyle name="Normal 5 3" xfId="478" xr:uid="{00000000-0005-0000-0000-000085050000}"/>
    <cellStyle name="Normal 5 3 2" xfId="880" xr:uid="{00000000-0005-0000-0000-000086050000}"/>
    <cellStyle name="Normal 5 3 3" xfId="881" xr:uid="{00000000-0005-0000-0000-000087050000}"/>
    <cellStyle name="Normal 5 4" xfId="1221" xr:uid="{00000000-0005-0000-0000-000088050000}"/>
    <cellStyle name="Normal 5 5" xfId="1104" xr:uid="{00000000-0005-0000-0000-000089050000}"/>
    <cellStyle name="Normal 5 6" xfId="1404" xr:uid="{00000000-0005-0000-0000-00008A050000}"/>
    <cellStyle name="Normal 6" xfId="275" xr:uid="{00000000-0005-0000-0000-00008B050000}"/>
    <cellStyle name="Normal 6 2" xfId="407" xr:uid="{00000000-0005-0000-0000-00008C050000}"/>
    <cellStyle name="Normal 6 2 2" xfId="882" xr:uid="{00000000-0005-0000-0000-00008D050000}"/>
    <cellStyle name="Normal 6 2 2 2" xfId="1223" xr:uid="{00000000-0005-0000-0000-00008E050000}"/>
    <cellStyle name="Normal 6 2 3" xfId="883" xr:uid="{00000000-0005-0000-0000-00008F050000}"/>
    <cellStyle name="Normal 6 2 4" xfId="884" xr:uid="{00000000-0005-0000-0000-000090050000}"/>
    <cellStyle name="Normal 6 3" xfId="479" xr:uid="{00000000-0005-0000-0000-000091050000}"/>
    <cellStyle name="Normal 6 3 2" xfId="885" xr:uid="{00000000-0005-0000-0000-000092050000}"/>
    <cellStyle name="Normal 6 3 3" xfId="886" xr:uid="{00000000-0005-0000-0000-000093050000}"/>
    <cellStyle name="Normal 6 4" xfId="1224" xr:uid="{00000000-0005-0000-0000-000094050000}"/>
    <cellStyle name="Normal 6 5" xfId="1105" xr:uid="{00000000-0005-0000-0000-000095050000}"/>
    <cellStyle name="Normal 6 6" xfId="1405" xr:uid="{00000000-0005-0000-0000-000096050000}"/>
    <cellStyle name="Normal 7" xfId="276" xr:uid="{00000000-0005-0000-0000-000097050000}"/>
    <cellStyle name="Normal 7 2" xfId="887" xr:uid="{00000000-0005-0000-0000-000098050000}"/>
    <cellStyle name="Normal 7 2 2" xfId="1663" xr:uid="{00000000-0005-0000-0000-000099050000}"/>
    <cellStyle name="Normal 7 3" xfId="1106" xr:uid="{00000000-0005-0000-0000-00009A050000}"/>
    <cellStyle name="Normal 7 4" xfId="1406" xr:uid="{00000000-0005-0000-0000-00009B050000}"/>
    <cellStyle name="Normal 8" xfId="277" xr:uid="{00000000-0005-0000-0000-00009C050000}"/>
    <cellStyle name="Normal 8 2" xfId="888" xr:uid="{00000000-0005-0000-0000-00009D050000}"/>
    <cellStyle name="Normal 8 2 2" xfId="1226" xr:uid="{00000000-0005-0000-0000-00009E050000}"/>
    <cellStyle name="Normal 8 2 3" xfId="1225" xr:uid="{00000000-0005-0000-0000-00009F050000}"/>
    <cellStyle name="Normal 8 2 4" xfId="1664" xr:uid="{00000000-0005-0000-0000-0000A0050000}"/>
    <cellStyle name="Normal 8 3" xfId="1227" xr:uid="{00000000-0005-0000-0000-0000A1050000}"/>
    <cellStyle name="Normal 8 4" xfId="1107" xr:uid="{00000000-0005-0000-0000-0000A2050000}"/>
    <cellStyle name="Normal 8 5" xfId="1407" xr:uid="{00000000-0005-0000-0000-0000A3050000}"/>
    <cellStyle name="Normal 89 10" xfId="7" xr:uid="{00000000-0005-0000-0000-0000A4050000}"/>
    <cellStyle name="Normal 9" xfId="278" xr:uid="{00000000-0005-0000-0000-0000A5050000}"/>
    <cellStyle name="Normal 9 2" xfId="889" xr:uid="{00000000-0005-0000-0000-0000A6050000}"/>
    <cellStyle name="Normal 9 2 2" xfId="1229" xr:uid="{00000000-0005-0000-0000-0000A7050000}"/>
    <cellStyle name="Normal 9 2 3" xfId="1228" xr:uid="{00000000-0005-0000-0000-0000A8050000}"/>
    <cellStyle name="Normal 9 2 4" xfId="1665" xr:uid="{00000000-0005-0000-0000-0000A9050000}"/>
    <cellStyle name="Normal 9 3" xfId="1230" xr:uid="{00000000-0005-0000-0000-0000AA050000}"/>
    <cellStyle name="Normal 9 4" xfId="1231" xr:uid="{00000000-0005-0000-0000-0000AB050000}"/>
    <cellStyle name="Normal 9 5" xfId="1108" xr:uid="{00000000-0005-0000-0000-0000AC050000}"/>
    <cellStyle name="NormalHelv" xfId="193" xr:uid="{00000000-0005-0000-0000-0000AD050000}"/>
    <cellStyle name="Note 2" xfId="353" xr:uid="{00000000-0005-0000-0000-0000AE050000}"/>
    <cellStyle name="Note 2 2" xfId="378" xr:uid="{00000000-0005-0000-0000-0000AF050000}"/>
    <cellStyle name="Note 2 3" xfId="1721" xr:uid="{00000000-0005-0000-0000-0000B0050000}"/>
    <cellStyle name="Note 3" xfId="379" xr:uid="{00000000-0005-0000-0000-0000B1050000}"/>
    <cellStyle name="Note 4" xfId="890" xr:uid="{00000000-0005-0000-0000-0000B2050000}"/>
    <cellStyle name="Num1" xfId="194" xr:uid="{00000000-0005-0000-0000-0000B3050000}"/>
    <cellStyle name="Num1Blue" xfId="195" xr:uid="{00000000-0005-0000-0000-0000B4050000}"/>
    <cellStyle name="number" xfId="196" xr:uid="{00000000-0005-0000-0000-0000B5050000}"/>
    <cellStyle name="Output 2" xfId="354" xr:uid="{00000000-0005-0000-0000-0000B6050000}"/>
    <cellStyle name="Output 2 2" xfId="1722" xr:uid="{00000000-0005-0000-0000-0000B7050000}"/>
    <cellStyle name="OUTPUT AMOUNTS" xfId="197" xr:uid="{00000000-0005-0000-0000-0000B8050000}"/>
    <cellStyle name="OUTPUT LINE ITEMS" xfId="198" xr:uid="{00000000-0005-0000-0000-0000B9050000}"/>
    <cellStyle name="Page Heading Large" xfId="199" xr:uid="{00000000-0005-0000-0000-0000BA050000}"/>
    <cellStyle name="Page Heading Small" xfId="200" xr:uid="{00000000-0005-0000-0000-0000BB050000}"/>
    <cellStyle name="Page Number" xfId="201" xr:uid="{00000000-0005-0000-0000-0000BC050000}"/>
    <cellStyle name="pct_sub" xfId="202" xr:uid="{00000000-0005-0000-0000-0000BD050000}"/>
    <cellStyle name="Percent" xfId="8" builtinId="5"/>
    <cellStyle name="Percent [.00%]" xfId="204" xr:uid="{00000000-0005-0000-0000-0000BF050000}"/>
    <cellStyle name="Percent [1]" xfId="205" xr:uid="{00000000-0005-0000-0000-0000C0050000}"/>
    <cellStyle name="Percent [2]" xfId="206" xr:uid="{00000000-0005-0000-0000-0000C1050000}"/>
    <cellStyle name="Percent [2] 2" xfId="891" xr:uid="{00000000-0005-0000-0000-0000C2050000}"/>
    <cellStyle name="Percent [2] 2 2" xfId="1666" xr:uid="{00000000-0005-0000-0000-0000C3050000}"/>
    <cellStyle name="Percent [2] 3" xfId="1081" xr:uid="{00000000-0005-0000-0000-0000C4050000}"/>
    <cellStyle name="Percent [2] 4" xfId="1385" xr:uid="{00000000-0005-0000-0000-0000C5050000}"/>
    <cellStyle name="Percent 10" xfId="281" xr:uid="{00000000-0005-0000-0000-0000C6050000}"/>
    <cellStyle name="Percent 10 2" xfId="892" xr:uid="{00000000-0005-0000-0000-0000C7050000}"/>
    <cellStyle name="Percent 10 2 2" xfId="1667" xr:uid="{00000000-0005-0000-0000-0000C8050000}"/>
    <cellStyle name="Percent 10 3" xfId="1111" xr:uid="{00000000-0005-0000-0000-0000C9050000}"/>
    <cellStyle name="Percent 10 4" xfId="1410" xr:uid="{00000000-0005-0000-0000-0000CA050000}"/>
    <cellStyle name="Percent 11" xfId="303" xr:uid="{00000000-0005-0000-0000-0000CB050000}"/>
    <cellStyle name="Percent 11 2" xfId="893" xr:uid="{00000000-0005-0000-0000-0000CC050000}"/>
    <cellStyle name="Percent 11 2 2" xfId="1668" xr:uid="{00000000-0005-0000-0000-0000CD050000}"/>
    <cellStyle name="Percent 11 3" xfId="1126" xr:uid="{00000000-0005-0000-0000-0000CE050000}"/>
    <cellStyle name="Percent 11 4" xfId="1425" xr:uid="{00000000-0005-0000-0000-0000CF050000}"/>
    <cellStyle name="Percent 12" xfId="280" xr:uid="{00000000-0005-0000-0000-0000D0050000}"/>
    <cellStyle name="Percent 12 2" xfId="894" xr:uid="{00000000-0005-0000-0000-0000D1050000}"/>
    <cellStyle name="Percent 12 2 2" xfId="1669" xr:uid="{00000000-0005-0000-0000-0000D2050000}"/>
    <cellStyle name="Percent 12 3" xfId="1110" xr:uid="{00000000-0005-0000-0000-0000D3050000}"/>
    <cellStyle name="Percent 12 4" xfId="1409" xr:uid="{00000000-0005-0000-0000-0000D4050000}"/>
    <cellStyle name="Percent 13" xfId="305" xr:uid="{00000000-0005-0000-0000-0000D5050000}"/>
    <cellStyle name="Percent 13 2" xfId="895" xr:uid="{00000000-0005-0000-0000-0000D6050000}"/>
    <cellStyle name="Percent 13 2 2" xfId="1670" xr:uid="{00000000-0005-0000-0000-0000D7050000}"/>
    <cellStyle name="Percent 13 3" xfId="1128" xr:uid="{00000000-0005-0000-0000-0000D8050000}"/>
    <cellStyle name="Percent 13 4" xfId="1427" xr:uid="{00000000-0005-0000-0000-0000D9050000}"/>
    <cellStyle name="Percent 14" xfId="279" xr:uid="{00000000-0005-0000-0000-0000DA050000}"/>
    <cellStyle name="Percent 14 2" xfId="896" xr:uid="{00000000-0005-0000-0000-0000DB050000}"/>
    <cellStyle name="Percent 14 2 2" xfId="1671" xr:uid="{00000000-0005-0000-0000-0000DC050000}"/>
    <cellStyle name="Percent 14 3" xfId="1109" xr:uid="{00000000-0005-0000-0000-0000DD050000}"/>
    <cellStyle name="Percent 14 4" xfId="1408" xr:uid="{00000000-0005-0000-0000-0000DE050000}"/>
    <cellStyle name="Percent 15" xfId="306" xr:uid="{00000000-0005-0000-0000-0000DF050000}"/>
    <cellStyle name="Percent 15 2" xfId="897" xr:uid="{00000000-0005-0000-0000-0000E0050000}"/>
    <cellStyle name="Percent 15 2 2" xfId="1672" xr:uid="{00000000-0005-0000-0000-0000E1050000}"/>
    <cellStyle name="Percent 15 3" xfId="1129" xr:uid="{00000000-0005-0000-0000-0000E2050000}"/>
    <cellStyle name="Percent 15 4" xfId="1428" xr:uid="{00000000-0005-0000-0000-0000E3050000}"/>
    <cellStyle name="Percent 16" xfId="363" xr:uid="{00000000-0005-0000-0000-0000E4050000}"/>
    <cellStyle name="Percent 16 2" xfId="898" xr:uid="{00000000-0005-0000-0000-0000E5050000}"/>
    <cellStyle name="Percent 17" xfId="369" xr:uid="{00000000-0005-0000-0000-0000E6050000}"/>
    <cellStyle name="Percent 17 2" xfId="899" xr:uid="{00000000-0005-0000-0000-0000E7050000}"/>
    <cellStyle name="Percent 18" xfId="370" xr:uid="{00000000-0005-0000-0000-0000E8050000}"/>
    <cellStyle name="Percent 18 2" xfId="900" xr:uid="{00000000-0005-0000-0000-0000E9050000}"/>
    <cellStyle name="Percent 19" xfId="375" xr:uid="{00000000-0005-0000-0000-0000EA050000}"/>
    <cellStyle name="Percent 19 2" xfId="901" xr:uid="{00000000-0005-0000-0000-0000EB050000}"/>
    <cellStyle name="Percent 19 2 2" xfId="1673" xr:uid="{00000000-0005-0000-0000-0000EC050000}"/>
    <cellStyle name="Percent 19 3" xfId="1141" xr:uid="{00000000-0005-0000-0000-0000ED050000}"/>
    <cellStyle name="Percent 19 4" xfId="1438" xr:uid="{00000000-0005-0000-0000-0000EE050000}"/>
    <cellStyle name="Percent 2" xfId="9" xr:uid="{00000000-0005-0000-0000-0000EF050000}"/>
    <cellStyle name="Percent 2 2" xfId="360" xr:uid="{00000000-0005-0000-0000-0000F0050000}"/>
    <cellStyle name="Percent 20" xfId="380" xr:uid="{00000000-0005-0000-0000-0000F1050000}"/>
    <cellStyle name="Percent 20 2" xfId="902" xr:uid="{00000000-0005-0000-0000-0000F2050000}"/>
    <cellStyle name="Percent 20 2 2" xfId="1674" xr:uid="{00000000-0005-0000-0000-0000F3050000}"/>
    <cellStyle name="Percent 20 3" xfId="1143" xr:uid="{00000000-0005-0000-0000-0000F4050000}"/>
    <cellStyle name="Percent 20 4" xfId="1440" xr:uid="{00000000-0005-0000-0000-0000F5050000}"/>
    <cellStyle name="Percent 21" xfId="381" xr:uid="{00000000-0005-0000-0000-0000F6050000}"/>
    <cellStyle name="Percent 21 2" xfId="903" xr:uid="{00000000-0005-0000-0000-0000F7050000}"/>
    <cellStyle name="Percent 21 2 2" xfId="1675" xr:uid="{00000000-0005-0000-0000-0000F8050000}"/>
    <cellStyle name="Percent 21 3" xfId="1144" xr:uid="{00000000-0005-0000-0000-0000F9050000}"/>
    <cellStyle name="Percent 21 4" xfId="1441" xr:uid="{00000000-0005-0000-0000-0000FA050000}"/>
    <cellStyle name="Percent 22" xfId="383" xr:uid="{00000000-0005-0000-0000-0000FB050000}"/>
    <cellStyle name="Percent 22 2" xfId="904" xr:uid="{00000000-0005-0000-0000-0000FC050000}"/>
    <cellStyle name="Percent 22 2 2" xfId="1676" xr:uid="{00000000-0005-0000-0000-0000FD050000}"/>
    <cellStyle name="Percent 22 3" xfId="1146" xr:uid="{00000000-0005-0000-0000-0000FE050000}"/>
    <cellStyle name="Percent 22 4" xfId="1443" xr:uid="{00000000-0005-0000-0000-0000FF050000}"/>
    <cellStyle name="Percent 23" xfId="385" xr:uid="{00000000-0005-0000-0000-000000060000}"/>
    <cellStyle name="Percent 23 2" xfId="905" xr:uid="{00000000-0005-0000-0000-000001060000}"/>
    <cellStyle name="Percent 23 2 2" xfId="1677" xr:uid="{00000000-0005-0000-0000-000002060000}"/>
    <cellStyle name="Percent 23 3" xfId="1148" xr:uid="{00000000-0005-0000-0000-000003060000}"/>
    <cellStyle name="Percent 23 4" xfId="1445" xr:uid="{00000000-0005-0000-0000-000004060000}"/>
    <cellStyle name="Percent 24" xfId="387" xr:uid="{00000000-0005-0000-0000-000005060000}"/>
    <cellStyle name="Percent 24 2" xfId="906" xr:uid="{00000000-0005-0000-0000-000006060000}"/>
    <cellStyle name="Percent 24 2 2" xfId="1678" xr:uid="{00000000-0005-0000-0000-000007060000}"/>
    <cellStyle name="Percent 24 3" xfId="1150" xr:uid="{00000000-0005-0000-0000-000008060000}"/>
    <cellStyle name="Percent 24 4" xfId="1447" xr:uid="{00000000-0005-0000-0000-000009060000}"/>
    <cellStyle name="Percent 25" xfId="389" xr:uid="{00000000-0005-0000-0000-00000A060000}"/>
    <cellStyle name="Percent 25 2" xfId="907" xr:uid="{00000000-0005-0000-0000-00000B060000}"/>
    <cellStyle name="Percent 25 2 2" xfId="1679" xr:uid="{00000000-0005-0000-0000-00000C060000}"/>
    <cellStyle name="Percent 25 3" xfId="1152" xr:uid="{00000000-0005-0000-0000-00000D060000}"/>
    <cellStyle name="Percent 25 4" xfId="1449" xr:uid="{00000000-0005-0000-0000-00000E060000}"/>
    <cellStyle name="Percent 26" xfId="391" xr:uid="{00000000-0005-0000-0000-00000F060000}"/>
    <cellStyle name="Percent 26 2" xfId="908" xr:uid="{00000000-0005-0000-0000-000010060000}"/>
    <cellStyle name="Percent 26 2 2" xfId="1680" xr:uid="{00000000-0005-0000-0000-000011060000}"/>
    <cellStyle name="Percent 26 3" xfId="1241" xr:uid="{00000000-0005-0000-0000-000012060000}"/>
    <cellStyle name="Percent 26 4" xfId="1154" xr:uid="{00000000-0005-0000-0000-000013060000}"/>
    <cellStyle name="Percent 27" xfId="393" xr:uid="{00000000-0005-0000-0000-000014060000}"/>
    <cellStyle name="Percent 27 2" xfId="909" xr:uid="{00000000-0005-0000-0000-000015060000}"/>
    <cellStyle name="Percent 27 2 2" xfId="1681" xr:uid="{00000000-0005-0000-0000-000016060000}"/>
    <cellStyle name="Percent 27 3" xfId="1156" xr:uid="{00000000-0005-0000-0000-000017060000}"/>
    <cellStyle name="Percent 27 4" xfId="1451" xr:uid="{00000000-0005-0000-0000-000018060000}"/>
    <cellStyle name="Percent 28" xfId="395" xr:uid="{00000000-0005-0000-0000-000019060000}"/>
    <cellStyle name="Percent 28 2" xfId="910" xr:uid="{00000000-0005-0000-0000-00001A060000}"/>
    <cellStyle name="Percent 28 2 2" xfId="1682" xr:uid="{00000000-0005-0000-0000-00001B060000}"/>
    <cellStyle name="Percent 28 3" xfId="1158" xr:uid="{00000000-0005-0000-0000-00001C060000}"/>
    <cellStyle name="Percent 28 4" xfId="1453" xr:uid="{00000000-0005-0000-0000-00001D060000}"/>
    <cellStyle name="Percent 29" xfId="397" xr:uid="{00000000-0005-0000-0000-00001E060000}"/>
    <cellStyle name="Percent 29 2" xfId="911" xr:uid="{00000000-0005-0000-0000-00001F060000}"/>
    <cellStyle name="Percent 29 2 2" xfId="1683" xr:uid="{00000000-0005-0000-0000-000020060000}"/>
    <cellStyle name="Percent 29 3" xfId="1160" xr:uid="{00000000-0005-0000-0000-000021060000}"/>
    <cellStyle name="Percent 29 4" xfId="1455" xr:uid="{00000000-0005-0000-0000-000022060000}"/>
    <cellStyle name="Percent 3" xfId="203" xr:uid="{00000000-0005-0000-0000-000023060000}"/>
    <cellStyle name="Percent 3 2" xfId="480" xr:uid="{00000000-0005-0000-0000-000024060000}"/>
    <cellStyle name="Percent 3 2 2" xfId="481" xr:uid="{00000000-0005-0000-0000-000025060000}"/>
    <cellStyle name="Percent 3 2 2 2" xfId="912" xr:uid="{00000000-0005-0000-0000-000026060000}"/>
    <cellStyle name="Percent 3 2 2 2 2" xfId="1232" xr:uid="{00000000-0005-0000-0000-000027060000}"/>
    <cellStyle name="Percent 3 2 2 3" xfId="913" xr:uid="{00000000-0005-0000-0000-000028060000}"/>
    <cellStyle name="Percent 3 2 3" xfId="482" xr:uid="{00000000-0005-0000-0000-000029060000}"/>
    <cellStyle name="Percent 3 2 3 2" xfId="914" xr:uid="{00000000-0005-0000-0000-00002A060000}"/>
    <cellStyle name="Percent 3 2 3 3" xfId="915" xr:uid="{00000000-0005-0000-0000-00002B060000}"/>
    <cellStyle name="Percent 3 2 4" xfId="916" xr:uid="{00000000-0005-0000-0000-00002C060000}"/>
    <cellStyle name="Percent 3 2 5" xfId="917" xr:uid="{00000000-0005-0000-0000-00002D060000}"/>
    <cellStyle name="Percent 3 2 6" xfId="918" xr:uid="{00000000-0005-0000-0000-00002E060000}"/>
    <cellStyle name="Percent 3 3" xfId="483" xr:uid="{00000000-0005-0000-0000-00002F060000}"/>
    <cellStyle name="Percent 3 3 2" xfId="919" xr:uid="{00000000-0005-0000-0000-000030060000}"/>
    <cellStyle name="Percent 3 3 2 2" xfId="1233" xr:uid="{00000000-0005-0000-0000-000031060000}"/>
    <cellStyle name="Percent 3 3 3" xfId="920" xr:uid="{00000000-0005-0000-0000-000032060000}"/>
    <cellStyle name="Percent 3 4" xfId="484" xr:uid="{00000000-0005-0000-0000-000033060000}"/>
    <cellStyle name="Percent 3 4 2" xfId="921" xr:uid="{00000000-0005-0000-0000-000034060000}"/>
    <cellStyle name="Percent 3 4 3" xfId="922" xr:uid="{00000000-0005-0000-0000-000035060000}"/>
    <cellStyle name="Percent 3 5" xfId="1234" xr:uid="{00000000-0005-0000-0000-000036060000}"/>
    <cellStyle name="Percent 3 6" xfId="1080" xr:uid="{00000000-0005-0000-0000-000037060000}"/>
    <cellStyle name="Percent 3 7" xfId="1384" xr:uid="{00000000-0005-0000-0000-000038060000}"/>
    <cellStyle name="Percent 30" xfId="399" xr:uid="{00000000-0005-0000-0000-000039060000}"/>
    <cellStyle name="Percent 30 2" xfId="923" xr:uid="{00000000-0005-0000-0000-00003A060000}"/>
    <cellStyle name="Percent 30 2 2" xfId="1684" xr:uid="{00000000-0005-0000-0000-00003B060000}"/>
    <cellStyle name="Percent 30 3" xfId="1162" xr:uid="{00000000-0005-0000-0000-00003C060000}"/>
    <cellStyle name="Percent 30 4" xfId="1457" xr:uid="{00000000-0005-0000-0000-00003D060000}"/>
    <cellStyle name="Percent 31" xfId="401" xr:uid="{00000000-0005-0000-0000-00003E060000}"/>
    <cellStyle name="Percent 31 2" xfId="924" xr:uid="{00000000-0005-0000-0000-00003F060000}"/>
    <cellStyle name="Percent 31 2 2" xfId="1685" xr:uid="{00000000-0005-0000-0000-000040060000}"/>
    <cellStyle name="Percent 31 3" xfId="1164" xr:uid="{00000000-0005-0000-0000-000041060000}"/>
    <cellStyle name="Percent 31 4" xfId="1459" xr:uid="{00000000-0005-0000-0000-000042060000}"/>
    <cellStyle name="Percent 32" xfId="403" xr:uid="{00000000-0005-0000-0000-000043060000}"/>
    <cellStyle name="Percent 32 2" xfId="925" xr:uid="{00000000-0005-0000-0000-000044060000}"/>
    <cellStyle name="Percent 32 2 2" xfId="1686" xr:uid="{00000000-0005-0000-0000-000045060000}"/>
    <cellStyle name="Percent 32 3" xfId="1166" xr:uid="{00000000-0005-0000-0000-000046060000}"/>
    <cellStyle name="Percent 32 4" xfId="1461" xr:uid="{00000000-0005-0000-0000-000047060000}"/>
    <cellStyle name="Percent 33" xfId="405" xr:uid="{00000000-0005-0000-0000-000048060000}"/>
    <cellStyle name="Percent 33 2" xfId="926" xr:uid="{00000000-0005-0000-0000-000049060000}"/>
    <cellStyle name="Percent 33 2 2" xfId="1687" xr:uid="{00000000-0005-0000-0000-00004A060000}"/>
    <cellStyle name="Percent 33 3" xfId="1168" xr:uid="{00000000-0005-0000-0000-00004B060000}"/>
    <cellStyle name="Percent 33 4" xfId="1463" xr:uid="{00000000-0005-0000-0000-00004C060000}"/>
    <cellStyle name="Percent 34" xfId="927" xr:uid="{00000000-0005-0000-0000-00004D060000}"/>
    <cellStyle name="Percent 35" xfId="928" xr:uid="{00000000-0005-0000-0000-00004E060000}"/>
    <cellStyle name="Percent 36" xfId="929" xr:uid="{00000000-0005-0000-0000-00004F060000}"/>
    <cellStyle name="Percent 37" xfId="930" xr:uid="{00000000-0005-0000-0000-000050060000}"/>
    <cellStyle name="Percent 38" xfId="931" xr:uid="{00000000-0005-0000-0000-000051060000}"/>
    <cellStyle name="Percent 39" xfId="932" xr:uid="{00000000-0005-0000-0000-000052060000}"/>
    <cellStyle name="Percent 4" xfId="270" xr:uid="{00000000-0005-0000-0000-000053060000}"/>
    <cellStyle name="Percent 4 2" xfId="933" xr:uid="{00000000-0005-0000-0000-000054060000}"/>
    <cellStyle name="Percent 4 2 2" xfId="1688" xr:uid="{00000000-0005-0000-0000-000055060000}"/>
    <cellStyle name="Percent 4 3" xfId="1101" xr:uid="{00000000-0005-0000-0000-000056060000}"/>
    <cellStyle name="Percent 4 4" xfId="1401" xr:uid="{00000000-0005-0000-0000-000057060000}"/>
    <cellStyle name="Percent 40" xfId="934" xr:uid="{00000000-0005-0000-0000-000058060000}"/>
    <cellStyle name="Percent 41" xfId="935" xr:uid="{00000000-0005-0000-0000-000059060000}"/>
    <cellStyle name="Percent 42" xfId="936" xr:uid="{00000000-0005-0000-0000-00005A060000}"/>
    <cellStyle name="Percent 43" xfId="937" xr:uid="{00000000-0005-0000-0000-00005B060000}"/>
    <cellStyle name="Percent 5" xfId="253" xr:uid="{00000000-0005-0000-0000-00005C060000}"/>
    <cellStyle name="Percent 5 2" xfId="938" xr:uid="{00000000-0005-0000-0000-00005D060000}"/>
    <cellStyle name="Percent 5 2 2" xfId="1235" xr:uid="{00000000-0005-0000-0000-00005E060000}"/>
    <cellStyle name="Percent 5 2 3" xfId="1689" xr:uid="{00000000-0005-0000-0000-00005F060000}"/>
    <cellStyle name="Percent 5 3" xfId="1236" xr:uid="{00000000-0005-0000-0000-000060060000}"/>
    <cellStyle name="Percent 5 4" xfId="1089" xr:uid="{00000000-0005-0000-0000-000061060000}"/>
    <cellStyle name="Percent 6" xfId="271" xr:uid="{00000000-0005-0000-0000-000062060000}"/>
    <cellStyle name="Percent 6 2" xfId="939" xr:uid="{00000000-0005-0000-0000-000063060000}"/>
    <cellStyle name="Percent 6 2 2" xfId="1237" xr:uid="{00000000-0005-0000-0000-000064060000}"/>
    <cellStyle name="Percent 6 2 3" xfId="1690" xr:uid="{00000000-0005-0000-0000-000065060000}"/>
    <cellStyle name="Percent 6 3" xfId="1102" xr:uid="{00000000-0005-0000-0000-000066060000}"/>
    <cellStyle name="Percent 6 4" xfId="1402" xr:uid="{00000000-0005-0000-0000-000067060000}"/>
    <cellStyle name="Percent 7" xfId="254" xr:uid="{00000000-0005-0000-0000-000068060000}"/>
    <cellStyle name="Percent 7 2" xfId="940" xr:uid="{00000000-0005-0000-0000-000069060000}"/>
    <cellStyle name="Percent 7 2 2" xfId="1238" xr:uid="{00000000-0005-0000-0000-00006A060000}"/>
    <cellStyle name="Percent 7 2 3" xfId="1691" xr:uid="{00000000-0005-0000-0000-00006B060000}"/>
    <cellStyle name="Percent 7 3" xfId="1090" xr:uid="{00000000-0005-0000-0000-00006C060000}"/>
    <cellStyle name="Percent 7 4" xfId="1391" xr:uid="{00000000-0005-0000-0000-00006D060000}"/>
    <cellStyle name="Percent 8" xfId="272" xr:uid="{00000000-0005-0000-0000-00006E060000}"/>
    <cellStyle name="Percent 8 2" xfId="941" xr:uid="{00000000-0005-0000-0000-00006F060000}"/>
    <cellStyle name="Percent 8 2 2" xfId="1692" xr:uid="{00000000-0005-0000-0000-000070060000}"/>
    <cellStyle name="Percent 8 3" xfId="1103" xr:uid="{00000000-0005-0000-0000-000071060000}"/>
    <cellStyle name="Percent 8 4" xfId="1403" xr:uid="{00000000-0005-0000-0000-000072060000}"/>
    <cellStyle name="Percent 9" xfId="304" xr:uid="{00000000-0005-0000-0000-000073060000}"/>
    <cellStyle name="Percent 9 2" xfId="942" xr:uid="{00000000-0005-0000-0000-000074060000}"/>
    <cellStyle name="Percent 9 2 2" xfId="1693" xr:uid="{00000000-0005-0000-0000-000075060000}"/>
    <cellStyle name="Percent 9 3" xfId="1127" xr:uid="{00000000-0005-0000-0000-000076060000}"/>
    <cellStyle name="Percent 9 4" xfId="1426" xr:uid="{00000000-0005-0000-0000-000077060000}"/>
    <cellStyle name="Percent Hard" xfId="207" xr:uid="{00000000-0005-0000-0000-000078060000}"/>
    <cellStyle name="Percent Hard 2" xfId="943" xr:uid="{00000000-0005-0000-0000-000079060000}"/>
    <cellStyle name="Percent Hard 2 2" xfId="1694" xr:uid="{00000000-0005-0000-0000-00007A060000}"/>
    <cellStyle name="Percent Hard 3" xfId="1082" xr:uid="{00000000-0005-0000-0000-00007B060000}"/>
    <cellStyle name="Percent Hard 4" xfId="1386" xr:uid="{00000000-0005-0000-0000-00007C060000}"/>
    <cellStyle name="Percent1" xfId="208" xr:uid="{00000000-0005-0000-0000-00007D060000}"/>
    <cellStyle name="Percent1Blue" xfId="209" xr:uid="{00000000-0005-0000-0000-00007E060000}"/>
    <cellStyle name="Perlong" xfId="210" xr:uid="{00000000-0005-0000-0000-00007F060000}"/>
    <cellStyle name="Private" xfId="211" xr:uid="{00000000-0005-0000-0000-000080060000}"/>
    <cellStyle name="Private1" xfId="212" xr:uid="{00000000-0005-0000-0000-000081060000}"/>
    <cellStyle name="Right" xfId="213" xr:uid="{00000000-0005-0000-0000-000082060000}"/>
    <cellStyle name="Shaded" xfId="214" xr:uid="{00000000-0005-0000-0000-000083060000}"/>
    <cellStyle name="Standard_Anpassen der Amortisation" xfId="215" xr:uid="{00000000-0005-0000-0000-000084060000}"/>
    <cellStyle name="STYL0 - Style1" xfId="216" xr:uid="{00000000-0005-0000-0000-000085060000}"/>
    <cellStyle name="STYL1 - Style2" xfId="217" xr:uid="{00000000-0005-0000-0000-000086060000}"/>
    <cellStyle name="STYL2 - Style3" xfId="218" xr:uid="{00000000-0005-0000-0000-000087060000}"/>
    <cellStyle name="STYL3 - Style4" xfId="219" xr:uid="{00000000-0005-0000-0000-000088060000}"/>
    <cellStyle name="STYL4 - Style5" xfId="220" xr:uid="{00000000-0005-0000-0000-000089060000}"/>
    <cellStyle name="STYL5 - Style6" xfId="221" xr:uid="{00000000-0005-0000-0000-00008A060000}"/>
    <cellStyle name="STYL6 - Style7" xfId="222" xr:uid="{00000000-0005-0000-0000-00008B060000}"/>
    <cellStyle name="STYL7 - Style8" xfId="223" xr:uid="{00000000-0005-0000-0000-00008C060000}"/>
    <cellStyle name="Style 1" xfId="224" xr:uid="{00000000-0005-0000-0000-00008D060000}"/>
    <cellStyle name="Style 1 2" xfId="944" xr:uid="{00000000-0005-0000-0000-00008E060000}"/>
    <cellStyle name="Style 1 2 2" xfId="1695" xr:uid="{00000000-0005-0000-0000-00008F060000}"/>
    <cellStyle name="Style 1 3" xfId="1084" xr:uid="{00000000-0005-0000-0000-000090060000}"/>
    <cellStyle name="Style 1 4" xfId="1387" xr:uid="{00000000-0005-0000-0000-000091060000}"/>
    <cellStyle name="Summary" xfId="225" xr:uid="{00000000-0005-0000-0000-000092060000}"/>
    <cellStyle name="Table Col Head" xfId="226" xr:uid="{00000000-0005-0000-0000-000093060000}"/>
    <cellStyle name="Table Head" xfId="227" xr:uid="{00000000-0005-0000-0000-000094060000}"/>
    <cellStyle name="Table Head Aligned" xfId="228" xr:uid="{00000000-0005-0000-0000-000095060000}"/>
    <cellStyle name="Table Head Aligned 2" xfId="1713" xr:uid="{00000000-0005-0000-0000-000096060000}"/>
    <cellStyle name="Table Head Blue" xfId="229" xr:uid="{00000000-0005-0000-0000-000097060000}"/>
    <cellStyle name="Table Head Green" xfId="230" xr:uid="{00000000-0005-0000-0000-000098060000}"/>
    <cellStyle name="Table Head Green 2" xfId="1714" xr:uid="{00000000-0005-0000-0000-000099060000}"/>
    <cellStyle name="Table Sub Head" xfId="231" xr:uid="{00000000-0005-0000-0000-00009A060000}"/>
    <cellStyle name="Table Title" xfId="232" xr:uid="{00000000-0005-0000-0000-00009B060000}"/>
    <cellStyle name="Table Units" xfId="233" xr:uid="{00000000-0005-0000-0000-00009C060000}"/>
    <cellStyle name="TableBase" xfId="234" xr:uid="{00000000-0005-0000-0000-00009D060000}"/>
    <cellStyle name="TableBase 2" xfId="252" xr:uid="{00000000-0005-0000-0000-00009E060000}"/>
    <cellStyle name="TableBase 2 2" xfId="1717" xr:uid="{00000000-0005-0000-0000-00009F060000}"/>
    <cellStyle name="TableBase 3" xfId="1715" xr:uid="{00000000-0005-0000-0000-0000A0060000}"/>
    <cellStyle name="TableHead" xfId="235" xr:uid="{00000000-0005-0000-0000-0000A1060000}"/>
    <cellStyle name="Text" xfId="236" xr:uid="{00000000-0005-0000-0000-0000A2060000}"/>
    <cellStyle name="Tim" xfId="237" xr:uid="{00000000-0005-0000-0000-0000A3060000}"/>
    <cellStyle name="Time" xfId="238" xr:uid="{00000000-0005-0000-0000-0000A4060000}"/>
    <cellStyle name="Title 2" xfId="355" xr:uid="{00000000-0005-0000-0000-0000A5060000}"/>
    <cellStyle name="Title8" xfId="239" xr:uid="{00000000-0005-0000-0000-0000A6060000}"/>
    <cellStyle name="Total 2" xfId="240" xr:uid="{00000000-0005-0000-0000-0000A7060000}"/>
    <cellStyle name="Total 2 2" xfId="356" xr:uid="{00000000-0005-0000-0000-0000A8060000}"/>
    <cellStyle name="Total 2 2 2" xfId="1723" xr:uid="{00000000-0005-0000-0000-0000A9060000}"/>
    <cellStyle name="Total 2 3" xfId="945" xr:uid="{00000000-0005-0000-0000-0000AA060000}"/>
    <cellStyle name="Total 2 3 2" xfId="1696" xr:uid="{00000000-0005-0000-0000-0000AB060000}"/>
    <cellStyle name="Total 2 4" xfId="1085" xr:uid="{00000000-0005-0000-0000-0000AC060000}"/>
    <cellStyle name="Total 2 5" xfId="1388" xr:uid="{00000000-0005-0000-0000-0000AD060000}"/>
    <cellStyle name="UNLocked" xfId="241" xr:uid="{00000000-0005-0000-0000-0000AE060000}"/>
    <cellStyle name="Unprot" xfId="242" xr:uid="{00000000-0005-0000-0000-0000AF060000}"/>
    <cellStyle name="Unprot$" xfId="243" xr:uid="{00000000-0005-0000-0000-0000B0060000}"/>
    <cellStyle name="Unprotect" xfId="244" xr:uid="{00000000-0005-0000-0000-0000B1060000}"/>
    <cellStyle name="Währung [0]_Compiling Utility Macros" xfId="245" xr:uid="{00000000-0005-0000-0000-0000B2060000}"/>
    <cellStyle name="Währung_Compiling Utility Macros" xfId="246" xr:uid="{00000000-0005-0000-0000-0000B3060000}"/>
    <cellStyle name="Warning Text 2" xfId="357" xr:uid="{00000000-0005-0000-0000-0000B4060000}"/>
    <cellStyle name="WhitePattern" xfId="247" xr:uid="{00000000-0005-0000-0000-0000B5060000}"/>
    <cellStyle name="WhitePattern1" xfId="248" xr:uid="{00000000-0005-0000-0000-0000B6060000}"/>
    <cellStyle name="WhitePattern1 2" xfId="274" xr:uid="{00000000-0005-0000-0000-0000B7060000}"/>
    <cellStyle name="WhitePattern1 2 2" xfId="1718" xr:uid="{00000000-0005-0000-0000-0000B8060000}"/>
    <cellStyle name="WhitePattern1 3" xfId="1716" xr:uid="{00000000-0005-0000-0000-0000B9060000}"/>
    <cellStyle name="WhiteText" xfId="249" xr:uid="{00000000-0005-0000-0000-0000BA060000}"/>
    <cellStyle name="Year" xfId="250" xr:uid="{00000000-0005-0000-0000-0000BB060000}"/>
    <cellStyle name="Year 2" xfId="946" xr:uid="{00000000-0005-0000-0000-0000BC060000}"/>
    <cellStyle name="Year 2 2" xfId="1697" xr:uid="{00000000-0005-0000-0000-0000BD060000}"/>
    <cellStyle name="Year 3" xfId="1086" xr:uid="{00000000-0005-0000-0000-0000BE060000}"/>
    <cellStyle name="Year 4" xfId="1389" xr:uid="{00000000-0005-0000-0000-0000BF060000}"/>
  </cellStyles>
  <dxfs count="0"/>
  <tableStyles count="0" defaultTableStyle="TableStyleMedium9" defaultPivotStyle="PivotStyleLight16"/>
  <colors>
    <mruColors>
      <color rgb="FFFFFF99"/>
      <color rgb="FFFFFFCC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Marketing\Pricing%20and%20Rates\Product%20Design\AFFIRM\In%20Progress%20(2007)\_Working%20Files\GROUPS--AFFIRM+Nat'l%20Accts%20ONL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Regulatory%20and%20Cost%20Analysis/Nuclear/Vogtle%203&amp;4/Recertification%20-%202016/Analysis/Copy%20of%20SAM%20-%2060%20yr%20Embedded%20-%2015th%20VCM%20-%20July%201920%20(AFUDC)%20-%20June%2019%20%2020%20-%20Base%20Cas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Marketing\Pricing%20and%20Rates\Product%20Design\Nights%20&amp;%20Weekends%20Rate\Pricem%202006_1June%201%20GPC%20MC%20runs%20w-updated%20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Corporate%20Accounting\Regulatory%20and%20Cost%20Analysis\Nuclear\NCCR\Over_Under%20Recovery\2011\09%20Sep\DRAFT%2008.31.11%20Economic%20and%20Financing%20Costs%207.18.11%20REV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wbrooks\Application%20Data\Microsoft\Excel\DRAFT%2008.31.11%20Economic%20and%20Financing%20Costs%207.18.11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showGridLines="0" tabSelected="1" zoomScale="85" zoomScaleNormal="85" zoomScaleSheetLayoutView="80" workbookViewId="0"/>
  </sheetViews>
  <sheetFormatPr defaultColWidth="9.08984375" defaultRowHeight="15.5"/>
  <cols>
    <col min="1" max="1" width="9.08984375" style="183"/>
    <col min="2" max="2" width="60.90625" style="46" bestFit="1" customWidth="1"/>
    <col min="3" max="3" width="1.08984375" style="46" customWidth="1"/>
    <col min="4" max="4" width="18" style="171" customWidth="1"/>
    <col min="5" max="5" width="15.90625" style="46" customWidth="1"/>
    <col min="6" max="6" width="11.90625" style="46" bestFit="1" customWidth="1"/>
    <col min="7" max="7" width="11.54296875" style="46" bestFit="1" customWidth="1"/>
    <col min="8" max="8" width="9" style="46" bestFit="1" customWidth="1"/>
    <col min="9" max="16384" width="9.08984375" style="46"/>
  </cols>
  <sheetData>
    <row r="1" spans="1:5">
      <c r="B1" s="191"/>
      <c r="C1" s="192"/>
      <c r="D1" s="192"/>
    </row>
    <row r="2" spans="1:5">
      <c r="B2" s="189" t="s">
        <v>89</v>
      </c>
      <c r="C2" s="189"/>
      <c r="D2" s="189"/>
    </row>
    <row r="3" spans="1:5">
      <c r="B3" s="189" t="s">
        <v>95</v>
      </c>
      <c r="C3" s="189"/>
      <c r="D3" s="189"/>
    </row>
    <row r="4" spans="1:5">
      <c r="B4" s="190" t="s">
        <v>64</v>
      </c>
      <c r="C4" s="190"/>
      <c r="D4" s="190"/>
    </row>
    <row r="5" spans="1:5">
      <c r="A5" s="183" t="s">
        <v>110</v>
      </c>
      <c r="B5" s="132"/>
      <c r="C5" s="193"/>
      <c r="D5" s="194"/>
      <c r="E5" s="194"/>
    </row>
    <row r="6" spans="1:5">
      <c r="A6" s="184" t="s">
        <v>111</v>
      </c>
      <c r="B6" s="184" t="s">
        <v>10</v>
      </c>
      <c r="D6" s="184" t="s">
        <v>112</v>
      </c>
    </row>
    <row r="7" spans="1:5">
      <c r="A7" s="185" t="s">
        <v>113</v>
      </c>
      <c r="B7" s="185" t="s">
        <v>114</v>
      </c>
      <c r="D7" s="185" t="s">
        <v>115</v>
      </c>
    </row>
    <row r="8" spans="1:5">
      <c r="B8" s="155" t="s">
        <v>84</v>
      </c>
      <c r="D8" s="156"/>
    </row>
    <row r="9" spans="1:5">
      <c r="B9" s="157"/>
      <c r="D9" s="156"/>
    </row>
    <row r="10" spans="1:5">
      <c r="A10" s="185" t="s">
        <v>116</v>
      </c>
      <c r="B10" s="154" t="s">
        <v>83</v>
      </c>
      <c r="D10" s="158">
        <f>'2024 Rate Base'!P9+'2024 Rate Base'!P10</f>
        <v>228069.41549700429</v>
      </c>
    </row>
    <row r="11" spans="1:5">
      <c r="B11" s="157"/>
      <c r="D11" s="156"/>
    </row>
    <row r="12" spans="1:5">
      <c r="A12" s="183">
        <f>A10+1</f>
        <v>2</v>
      </c>
      <c r="B12" s="154" t="s">
        <v>25</v>
      </c>
      <c r="D12" s="159">
        <f>'2024 Rate Base'!P11</f>
        <v>14208.083824512527</v>
      </c>
    </row>
    <row r="13" spans="1:5">
      <c r="B13" s="157"/>
      <c r="D13" s="156"/>
    </row>
    <row r="14" spans="1:5">
      <c r="A14" s="183">
        <f>A12+1</f>
        <v>3</v>
      </c>
      <c r="B14" s="154" t="s">
        <v>55</v>
      </c>
      <c r="D14" s="158">
        <f>D10+D12</f>
        <v>242277.49932151681</v>
      </c>
    </row>
    <row r="15" spans="1:5">
      <c r="B15" s="157"/>
      <c r="D15" s="156"/>
    </row>
    <row r="16" spans="1:5">
      <c r="A16" s="183">
        <f>A14+1</f>
        <v>4</v>
      </c>
      <c r="B16" s="154" t="s">
        <v>0</v>
      </c>
      <c r="D16" s="159">
        <f>D14/(D14+D30)*'Cash Working Capital'!$J$23</f>
        <v>-445.35302570130409</v>
      </c>
    </row>
    <row r="17" spans="1:4">
      <c r="B17" s="157"/>
      <c r="D17" s="156"/>
    </row>
    <row r="18" spans="1:4">
      <c r="A18" s="183">
        <f>A16+1</f>
        <v>5</v>
      </c>
      <c r="B18" s="154" t="s">
        <v>56</v>
      </c>
      <c r="D18" s="158">
        <f>D14+D16</f>
        <v>241832.1462958155</v>
      </c>
    </row>
    <row r="19" spans="1:4">
      <c r="B19" s="157"/>
      <c r="D19" s="156"/>
    </row>
    <row r="20" spans="1:4">
      <c r="A20" s="183">
        <f>A18+1</f>
        <v>6</v>
      </c>
      <c r="B20" s="154" t="s">
        <v>1</v>
      </c>
      <c r="D20" s="160">
        <f>'Cost of Capital'!K9</f>
        <v>5.1141845311758319E-2</v>
      </c>
    </row>
    <row r="21" spans="1:4">
      <c r="D21" s="156"/>
    </row>
    <row r="22" spans="1:4">
      <c r="A22" s="183">
        <f>A20+1</f>
        <v>7</v>
      </c>
      <c r="B22" s="65" t="s">
        <v>86</v>
      </c>
      <c r="C22" s="49"/>
      <c r="D22" s="161">
        <f>D18*D20</f>
        <v>12367.742217271103</v>
      </c>
    </row>
    <row r="23" spans="1:4">
      <c r="B23" s="157"/>
      <c r="D23" s="156"/>
    </row>
    <row r="24" spans="1:4">
      <c r="B24" s="155" t="s">
        <v>85</v>
      </c>
      <c r="D24" s="156"/>
    </row>
    <row r="25" spans="1:4">
      <c r="B25" s="157"/>
      <c r="D25" s="156"/>
    </row>
    <row r="26" spans="1:4">
      <c r="A26" s="183">
        <f>A22+1</f>
        <v>8</v>
      </c>
      <c r="B26" s="154" t="s">
        <v>83</v>
      </c>
      <c r="D26" s="158">
        <f>'2024 Rate Base'!P15</f>
        <v>483070.63655573316</v>
      </c>
    </row>
    <row r="27" spans="1:4">
      <c r="B27" s="157"/>
      <c r="D27" s="156"/>
    </row>
    <row r="28" spans="1:4">
      <c r="A28" s="183">
        <f>A26+1</f>
        <v>9</v>
      </c>
      <c r="B28" s="154" t="s">
        <v>25</v>
      </c>
      <c r="D28" s="159">
        <f>'2024 Rate Base'!P16</f>
        <v>57871.760954511454</v>
      </c>
    </row>
    <row r="29" spans="1:4">
      <c r="B29" s="157"/>
      <c r="D29" s="156"/>
    </row>
    <row r="30" spans="1:4">
      <c r="A30" s="183">
        <f>A28+1</f>
        <v>10</v>
      </c>
      <c r="B30" s="154" t="s">
        <v>55</v>
      </c>
      <c r="D30" s="158">
        <f>D26+D28</f>
        <v>540942.39751024463</v>
      </c>
    </row>
    <row r="31" spans="1:4">
      <c r="B31" s="157"/>
      <c r="D31" s="156"/>
    </row>
    <row r="32" spans="1:4">
      <c r="A32" s="183">
        <f>A30+1</f>
        <v>11</v>
      </c>
      <c r="B32" s="154" t="s">
        <v>0</v>
      </c>
      <c r="D32" s="159">
        <f>D30/(D30+D14)*'Cash Working Capital'!$J$23</f>
        <v>-994.35702504755727</v>
      </c>
    </row>
    <row r="33" spans="1:8">
      <c r="B33" s="157"/>
      <c r="D33" s="156"/>
    </row>
    <row r="34" spans="1:8">
      <c r="A34" s="183">
        <f>A32+1</f>
        <v>12</v>
      </c>
      <c r="B34" s="154" t="s">
        <v>56</v>
      </c>
      <c r="D34" s="158">
        <f>D30+D32</f>
        <v>539948.0404851971</v>
      </c>
    </row>
    <row r="35" spans="1:8">
      <c r="B35" s="157"/>
      <c r="D35" s="156"/>
    </row>
    <row r="36" spans="1:8">
      <c r="A36" s="183">
        <f>A34+1</f>
        <v>13</v>
      </c>
      <c r="B36" s="154" t="s">
        <v>1</v>
      </c>
      <c r="D36" s="160">
        <f>'Cost of Capital'!K19</f>
        <v>5.1141845311758319E-2</v>
      </c>
    </row>
    <row r="37" spans="1:8">
      <c r="D37" s="156"/>
    </row>
    <row r="38" spans="1:8">
      <c r="A38" s="183">
        <f>A36+1</f>
        <v>14</v>
      </c>
      <c r="B38" s="65" t="s">
        <v>87</v>
      </c>
      <c r="C38" s="49"/>
      <c r="D38" s="161">
        <f>D34*D36</f>
        <v>27613.939162880968</v>
      </c>
    </row>
    <row r="39" spans="1:8">
      <c r="B39" s="51"/>
      <c r="D39" s="156"/>
      <c r="E39" s="65"/>
    </row>
    <row r="40" spans="1:8">
      <c r="A40" s="183">
        <f>A38+1</f>
        <v>15</v>
      </c>
      <c r="B40" s="154" t="s">
        <v>94</v>
      </c>
      <c r="D40" s="162">
        <f>'Over Under Calculator'!O25*-1</f>
        <v>44169.457618633714</v>
      </c>
      <c r="E40" s="65"/>
    </row>
    <row r="41" spans="1:8">
      <c r="D41" s="156"/>
      <c r="E41" s="65"/>
    </row>
    <row r="42" spans="1:8">
      <c r="A42" s="183">
        <f>A40+1</f>
        <v>16</v>
      </c>
      <c r="B42" s="65" t="s">
        <v>92</v>
      </c>
      <c r="D42" s="163">
        <f>D22+D38+D40</f>
        <v>84151.138998785784</v>
      </c>
      <c r="E42" s="164"/>
      <c r="F42" s="165"/>
      <c r="H42" s="166"/>
    </row>
    <row r="43" spans="1:8">
      <c r="B43" s="157"/>
      <c r="D43" s="156"/>
      <c r="F43" s="165"/>
    </row>
    <row r="44" spans="1:8">
      <c r="A44" s="183">
        <f>A42+1</f>
        <v>17</v>
      </c>
      <c r="B44" s="167" t="s">
        <v>108</v>
      </c>
      <c r="D44" s="168">
        <v>207033.57231976223</v>
      </c>
      <c r="E44" s="169"/>
      <c r="F44" s="165"/>
    </row>
    <row r="45" spans="1:8">
      <c r="D45" s="156"/>
      <c r="F45" s="165"/>
    </row>
    <row r="46" spans="1:8" ht="16" thickBot="1">
      <c r="A46" s="183">
        <f>A44+1</f>
        <v>18</v>
      </c>
      <c r="B46" s="65" t="s">
        <v>109</v>
      </c>
      <c r="D46" s="173">
        <f>D42-D44</f>
        <v>-122882.43332097644</v>
      </c>
      <c r="F46" s="165"/>
    </row>
    <row r="47" spans="1:8" ht="16" thickTop="1">
      <c r="B47" s="65"/>
      <c r="D47" s="170"/>
      <c r="F47" s="165"/>
    </row>
    <row r="48" spans="1:8">
      <c r="E48" s="48"/>
    </row>
    <row r="49" spans="2:5">
      <c r="B49" s="46" t="s">
        <v>67</v>
      </c>
      <c r="E49" s="48"/>
    </row>
    <row r="50" spans="2:5">
      <c r="B50" s="50"/>
    </row>
  </sheetData>
  <mergeCells count="5">
    <mergeCell ref="B2:D2"/>
    <mergeCell ref="B3:D3"/>
    <mergeCell ref="B4:D4"/>
    <mergeCell ref="B1:D1"/>
    <mergeCell ref="C5:E5"/>
  </mergeCells>
  <phoneticPr fontId="92" type="noConversion"/>
  <pageMargins left="0.7" right="0.7" top="0.75" bottom="0.75" header="0.3" footer="0.3"/>
  <pageSetup scale="94" orientation="portrait" horizontalDpi="200" verticalDpi="200" r:id="rId1"/>
  <ignoredErrors>
    <ignoredError sqref="A7:D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3BBC4-2DBB-4C71-A0E7-B1CC4294086C}">
  <sheetPr>
    <pageSetUpPr fitToPage="1"/>
  </sheetPr>
  <dimension ref="A1:AA48"/>
  <sheetViews>
    <sheetView zoomScaleNormal="100" workbookViewId="0"/>
  </sheetViews>
  <sheetFormatPr defaultColWidth="9.08984375" defaultRowHeight="14.5"/>
  <cols>
    <col min="1" max="1" width="20.54296875" bestFit="1" customWidth="1"/>
    <col min="2" max="2" width="11.1796875" customWidth="1"/>
    <col min="3" max="14" width="11.1796875" bestFit="1" customWidth="1"/>
    <col min="15" max="15" width="3.81640625" customWidth="1"/>
    <col min="16" max="16" width="13.54296875" customWidth="1"/>
    <col min="17" max="26" width="11.54296875" customWidth="1"/>
    <col min="27" max="27" width="9" customWidth="1"/>
  </cols>
  <sheetData>
    <row r="1" spans="1:27">
      <c r="A1" s="178"/>
    </row>
    <row r="2" spans="1:27">
      <c r="A2" s="129" t="s">
        <v>96</v>
      </c>
      <c r="B2" s="116"/>
      <c r="C2" s="111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27">
      <c r="A3" t="s">
        <v>64</v>
      </c>
    </row>
    <row r="6" spans="1:27">
      <c r="B6" s="45" t="s">
        <v>78</v>
      </c>
      <c r="C6" s="45" t="s">
        <v>68</v>
      </c>
      <c r="D6" s="45" t="s">
        <v>69</v>
      </c>
      <c r="E6" s="45" t="s">
        <v>70</v>
      </c>
      <c r="F6" s="45" t="s">
        <v>71</v>
      </c>
      <c r="G6" s="45" t="s">
        <v>33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P6" s="45" t="s">
        <v>81</v>
      </c>
    </row>
    <row r="7" spans="1:27">
      <c r="B7" s="130">
        <v>2023</v>
      </c>
      <c r="C7" s="130">
        <v>2024</v>
      </c>
      <c r="D7" s="130">
        <v>2024</v>
      </c>
      <c r="E7" s="130">
        <v>2024</v>
      </c>
      <c r="F7" s="130">
        <v>2024</v>
      </c>
      <c r="G7" s="130">
        <v>2024</v>
      </c>
      <c r="H7" s="130">
        <v>2024</v>
      </c>
      <c r="I7" s="130">
        <v>2024</v>
      </c>
      <c r="J7" s="130">
        <v>2024</v>
      </c>
      <c r="K7" s="130">
        <v>2024</v>
      </c>
      <c r="L7" s="130">
        <v>2024</v>
      </c>
      <c r="M7" s="130">
        <v>2024</v>
      </c>
      <c r="N7" s="130">
        <v>2024</v>
      </c>
      <c r="P7" s="131">
        <v>2024</v>
      </c>
    </row>
    <row r="8" spans="1:27">
      <c r="A8" s="107" t="s">
        <v>82</v>
      </c>
      <c r="B8" s="107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</row>
    <row r="9" spans="1:27">
      <c r="A9" t="s">
        <v>62</v>
      </c>
      <c r="B9" s="105">
        <f>'2023 Rate Base'!N9</f>
        <v>748020.43097232422</v>
      </c>
      <c r="C9" s="105">
        <v>748020.4309491436</v>
      </c>
      <c r="D9" s="105">
        <v>748020.4309491436</v>
      </c>
      <c r="E9" s="105">
        <v>748020.4309491436</v>
      </c>
      <c r="F9" s="188">
        <v>0</v>
      </c>
      <c r="G9" s="188">
        <v>0</v>
      </c>
      <c r="H9" s="188">
        <v>0</v>
      </c>
      <c r="I9" s="188">
        <v>0</v>
      </c>
      <c r="J9" s="188">
        <v>0</v>
      </c>
      <c r="K9" s="188">
        <v>0</v>
      </c>
      <c r="L9" s="188">
        <v>0</v>
      </c>
      <c r="M9" s="188">
        <v>0</v>
      </c>
      <c r="N9" s="188">
        <v>0</v>
      </c>
      <c r="O9" s="105"/>
      <c r="P9" s="121">
        <f>AVERAGE(B9:N9)</f>
        <v>230160.13260151961</v>
      </c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9"/>
    </row>
    <row r="10" spans="1:27">
      <c r="A10" t="s">
        <v>79</v>
      </c>
      <c r="B10" s="106">
        <f>'2023 Rate Base'!N10</f>
        <v>-5226.7927614191158</v>
      </c>
      <c r="C10" s="106">
        <v>-6272.1513135085679</v>
      </c>
      <c r="D10" s="106">
        <v>-7317.5098657599956</v>
      </c>
      <c r="E10" s="106">
        <v>-8362.8684180114233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106">
        <v>0</v>
      </c>
      <c r="M10" s="106">
        <v>0</v>
      </c>
      <c r="N10" s="106">
        <v>0</v>
      </c>
      <c r="O10" s="105"/>
      <c r="P10" s="122">
        <f>AVERAGE(B10:N10)</f>
        <v>-2090.7171045153154</v>
      </c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9"/>
    </row>
    <row r="11" spans="1:27">
      <c r="A11" t="s">
        <v>46</v>
      </c>
      <c r="B11" s="106">
        <f>'2023 Rate Base'!N11</f>
        <v>48577.535424628033</v>
      </c>
      <c r="C11" s="106">
        <v>46976.693427986494</v>
      </c>
      <c r="D11" s="106">
        <v>45375.851431344941</v>
      </c>
      <c r="E11" s="106">
        <v>43775.009434703388</v>
      </c>
      <c r="F11" s="106">
        <v>0</v>
      </c>
      <c r="G11" s="106">
        <v>0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5"/>
      <c r="P11" s="122">
        <f>AVERAGE(B11:N11)</f>
        <v>14208.083824512527</v>
      </c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9"/>
    </row>
    <row r="12" spans="1:27">
      <c r="B12" s="106"/>
      <c r="C12" s="106"/>
      <c r="D12" s="106"/>
      <c r="E12" s="106"/>
      <c r="F12" s="186"/>
      <c r="G12" s="106"/>
      <c r="H12" s="106"/>
      <c r="I12" s="106"/>
      <c r="J12" s="106"/>
      <c r="K12" s="106"/>
      <c r="L12" s="106"/>
      <c r="M12" s="106"/>
      <c r="N12" s="106"/>
      <c r="O12" s="105"/>
      <c r="P12" s="122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9"/>
    </row>
    <row r="13" spans="1:27">
      <c r="B13" s="109"/>
      <c r="C13" s="109"/>
      <c r="D13" s="109"/>
      <c r="E13" s="109"/>
      <c r="F13" s="187"/>
      <c r="G13" s="187"/>
      <c r="H13" s="187"/>
      <c r="I13" s="187"/>
      <c r="J13" s="187"/>
      <c r="K13" s="187"/>
      <c r="L13" s="187"/>
      <c r="M13" s="187"/>
      <c r="N13" s="187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</row>
    <row r="14" spans="1:27">
      <c r="A14" s="107" t="s">
        <v>80</v>
      </c>
      <c r="F14" s="187"/>
      <c r="G14" s="187"/>
      <c r="H14" s="187"/>
      <c r="I14" s="187"/>
      <c r="J14" s="187"/>
      <c r="K14" s="187"/>
      <c r="L14" s="187"/>
      <c r="M14" s="187"/>
      <c r="N14" s="187"/>
      <c r="P14" s="121"/>
    </row>
    <row r="15" spans="1:27">
      <c r="A15" t="s">
        <v>62</v>
      </c>
      <c r="B15" s="121">
        <f>'2023 Rate Base'!N14</f>
        <v>1569979.5690276753</v>
      </c>
      <c r="C15" s="105">
        <v>1569979.5687322854</v>
      </c>
      <c r="D15" s="105">
        <v>1569979.5687322854</v>
      </c>
      <c r="E15" s="105">
        <v>1569979.5687322854</v>
      </c>
      <c r="F15" s="188">
        <v>0</v>
      </c>
      <c r="G15" s="188">
        <v>0</v>
      </c>
      <c r="H15" s="188">
        <v>0</v>
      </c>
      <c r="I15" s="188">
        <v>0</v>
      </c>
      <c r="J15" s="188">
        <v>0</v>
      </c>
      <c r="K15" s="188">
        <v>0</v>
      </c>
      <c r="L15" s="188">
        <v>0</v>
      </c>
      <c r="M15" s="188">
        <v>0</v>
      </c>
      <c r="N15" s="188">
        <v>0</v>
      </c>
      <c r="O15" s="105"/>
      <c r="P15" s="121">
        <f>AVERAGE(B15:N15)</f>
        <v>483070.63655573316</v>
      </c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9"/>
    </row>
    <row r="16" spans="1:27">
      <c r="A16" t="s">
        <v>46</v>
      </c>
      <c r="B16" s="123">
        <f>'2023 Rate Base'!N15</f>
        <v>195309.05682098615</v>
      </c>
      <c r="C16" s="106">
        <v>196792.4956733479</v>
      </c>
      <c r="D16" s="106">
        <v>198275.89622231477</v>
      </c>
      <c r="E16" s="106">
        <v>161955.443692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5"/>
      <c r="P16" s="122">
        <f>AVERAGE(B16:N16)</f>
        <v>57871.760954511454</v>
      </c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9"/>
    </row>
    <row r="17" spans="2:27"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 spans="2:27">
      <c r="B18" s="109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 spans="2:27">
      <c r="B19" s="109"/>
      <c r="C19" s="109"/>
      <c r="D19" s="109"/>
      <c r="E19" s="109"/>
      <c r="F19" s="172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</row>
    <row r="20" spans="2:27"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</row>
    <row r="21" spans="2:27"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</row>
    <row r="22" spans="2:27"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</row>
    <row r="23" spans="2:27"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M23" s="117"/>
      <c r="N23" s="109"/>
    </row>
    <row r="24" spans="2:27">
      <c r="B24" s="109"/>
      <c r="M24" s="117"/>
      <c r="N24" s="110"/>
    </row>
    <row r="25" spans="2:27">
      <c r="B25" s="109"/>
      <c r="M25" s="119"/>
      <c r="N25" s="110"/>
    </row>
    <row r="26" spans="2:27">
      <c r="M26" s="117"/>
      <c r="N26" s="118"/>
    </row>
    <row r="27" spans="2:27">
      <c r="N27" s="109"/>
    </row>
    <row r="28" spans="2:27">
      <c r="N28" s="111"/>
    </row>
    <row r="29" spans="2:27">
      <c r="N29" s="110"/>
    </row>
    <row r="31" spans="2:27">
      <c r="M31" s="109"/>
      <c r="N31" s="109"/>
    </row>
    <row r="32" spans="2:27">
      <c r="M32" s="110"/>
    </row>
    <row r="33" spans="13:14">
      <c r="M33" s="109"/>
      <c r="N33" s="109"/>
    </row>
    <row r="35" spans="13:14">
      <c r="M35" s="110"/>
      <c r="N35" s="110"/>
    </row>
    <row r="37" spans="13:14">
      <c r="M37" s="110"/>
      <c r="N37" s="120"/>
    </row>
    <row r="38" spans="13:14">
      <c r="M38" s="109"/>
      <c r="N38" s="109"/>
    </row>
    <row r="40" spans="13:14">
      <c r="M40" s="109"/>
    </row>
    <row r="41" spans="13:14">
      <c r="M41" s="109"/>
    </row>
    <row r="42" spans="13:14">
      <c r="M42" s="109"/>
      <c r="N42" s="109"/>
    </row>
    <row r="43" spans="13:14">
      <c r="M43" s="109"/>
      <c r="N43" s="109"/>
    </row>
    <row r="44" spans="13:14">
      <c r="M44" s="110"/>
      <c r="N44" s="109"/>
    </row>
    <row r="46" spans="13:14">
      <c r="M46" s="109"/>
    </row>
    <row r="47" spans="13:14">
      <c r="N47" s="118"/>
    </row>
    <row r="48" spans="13:14">
      <c r="M48" s="109"/>
    </row>
  </sheetData>
  <pageMargins left="0.7" right="0.7" top="0.75" bottom="0.75" header="0.3" footer="0.3"/>
  <pageSetup scale="4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4"/>
  <sheetViews>
    <sheetView showGridLines="0" zoomScaleNormal="100" zoomScaleSheetLayoutView="110" workbookViewId="0"/>
  </sheetViews>
  <sheetFormatPr defaultColWidth="9.08984375" defaultRowHeight="15.5"/>
  <cols>
    <col min="1" max="1" width="16.54296875" style="46" bestFit="1" customWidth="1"/>
    <col min="2" max="2" width="1.6328125" style="46" customWidth="1"/>
    <col min="3" max="3" width="12" style="46" bestFit="1" customWidth="1"/>
    <col min="4" max="4" width="1.6328125" style="46" customWidth="1"/>
    <col min="5" max="5" width="6.54296875" style="46" bestFit="1" customWidth="1"/>
    <col min="6" max="6" width="2.54296875" style="46" customWidth="1"/>
    <col min="7" max="7" width="11.54296875" style="46" bestFit="1" customWidth="1"/>
    <col min="8" max="8" width="1.6328125" style="46" customWidth="1"/>
    <col min="9" max="9" width="9.453125" style="46" bestFit="1" customWidth="1"/>
    <col min="10" max="10" width="1.6328125" style="46" customWidth="1"/>
    <col min="11" max="11" width="12.90625" style="46" bestFit="1" customWidth="1"/>
    <col min="12" max="12" width="9.08984375" style="46" customWidth="1"/>
    <col min="13" max="13" width="8.81640625" style="46" customWidth="1"/>
    <col min="14" max="26" width="10.54296875" style="46" customWidth="1"/>
    <col min="27" max="27" width="3.54296875" style="46" customWidth="1"/>
    <col min="28" max="28" width="14.81640625" style="46" bestFit="1" customWidth="1"/>
    <col min="29" max="16384" width="9.08984375" style="46"/>
  </cols>
  <sheetData>
    <row r="1" spans="1:28">
      <c r="A1" s="179"/>
    </row>
    <row r="2" spans="1:28">
      <c r="A2" s="198" t="s">
        <v>91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M2" s="195" t="s">
        <v>98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28">
      <c r="A3" s="195" t="s">
        <v>97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N3" s="56"/>
    </row>
    <row r="4" spans="1:28">
      <c r="A4" s="59"/>
      <c r="B4" s="45"/>
      <c r="C4" s="45"/>
      <c r="D4" s="45"/>
      <c r="E4" s="45"/>
      <c r="F4" s="45"/>
      <c r="G4" s="45"/>
      <c r="H4" s="45"/>
      <c r="I4" s="45"/>
      <c r="J4" s="45"/>
      <c r="K4" s="45"/>
      <c r="N4" s="53" t="s">
        <v>78</v>
      </c>
      <c r="O4" s="53" t="s">
        <v>68</v>
      </c>
      <c r="P4" s="53" t="s">
        <v>69</v>
      </c>
      <c r="Q4" s="53" t="s">
        <v>70</v>
      </c>
      <c r="R4" s="53" t="s">
        <v>71</v>
      </c>
      <c r="S4" s="53" t="s">
        <v>33</v>
      </c>
      <c r="T4" s="53" t="s">
        <v>72</v>
      </c>
      <c r="U4" s="53" t="s">
        <v>73</v>
      </c>
      <c r="V4" s="53" t="s">
        <v>74</v>
      </c>
      <c r="W4" s="53" t="s">
        <v>75</v>
      </c>
      <c r="X4" s="53" t="s">
        <v>76</v>
      </c>
      <c r="Y4" s="53" t="s">
        <v>77</v>
      </c>
      <c r="Z4" s="53" t="s">
        <v>78</v>
      </c>
      <c r="AB4" s="46" t="s">
        <v>81</v>
      </c>
    </row>
    <row r="5" spans="1:28">
      <c r="A5" s="53"/>
      <c r="B5" s="53"/>
      <c r="C5" s="53"/>
      <c r="D5" s="53"/>
      <c r="E5" s="54"/>
      <c r="F5" s="53"/>
      <c r="G5" s="53"/>
      <c r="H5" s="53"/>
      <c r="I5" s="53"/>
      <c r="J5" s="53"/>
      <c r="K5" s="53" t="s">
        <v>24</v>
      </c>
      <c r="N5" s="124">
        <v>2022</v>
      </c>
      <c r="O5" s="124">
        <v>2023</v>
      </c>
      <c r="P5" s="124">
        <v>2023</v>
      </c>
      <c r="Q5" s="124">
        <v>2023</v>
      </c>
      <c r="R5" s="124">
        <v>2023</v>
      </c>
      <c r="S5" s="124">
        <v>2023</v>
      </c>
      <c r="T5" s="124">
        <v>2023</v>
      </c>
      <c r="U5" s="124">
        <v>2023</v>
      </c>
      <c r="V5" s="124">
        <v>2023</v>
      </c>
      <c r="W5" s="124">
        <v>2023</v>
      </c>
      <c r="X5" s="124">
        <v>2023</v>
      </c>
      <c r="Y5" s="124">
        <v>2023</v>
      </c>
      <c r="Z5" s="124">
        <v>2023</v>
      </c>
      <c r="AB5" s="124">
        <v>2023</v>
      </c>
    </row>
    <row r="6" spans="1:28">
      <c r="A6" s="55" t="s">
        <v>2</v>
      </c>
      <c r="B6" s="55"/>
      <c r="C6" s="55" t="s">
        <v>3</v>
      </c>
      <c r="D6" s="55"/>
      <c r="E6" s="55" t="s">
        <v>4</v>
      </c>
      <c r="F6" s="55"/>
      <c r="G6" s="55" t="s">
        <v>2</v>
      </c>
      <c r="H6" s="55"/>
      <c r="I6" s="55" t="s">
        <v>5</v>
      </c>
      <c r="J6" s="55"/>
      <c r="K6" s="55" t="s">
        <v>23</v>
      </c>
      <c r="N6" s="52">
        <f>E7</f>
        <v>4.2922479132296291E-2</v>
      </c>
      <c r="O6" s="52">
        <f>N6</f>
        <v>4.2922479132296291E-2</v>
      </c>
      <c r="P6" s="52">
        <f t="shared" ref="P6:Z6" si="0">O6</f>
        <v>4.2922479132296291E-2</v>
      </c>
      <c r="Q6" s="52">
        <f t="shared" si="0"/>
        <v>4.2922479132296291E-2</v>
      </c>
      <c r="R6" s="52">
        <f t="shared" si="0"/>
        <v>4.2922479132296291E-2</v>
      </c>
      <c r="S6" s="52">
        <f t="shared" si="0"/>
        <v>4.2922479132296291E-2</v>
      </c>
      <c r="T6" s="52">
        <f t="shared" si="0"/>
        <v>4.2922479132296291E-2</v>
      </c>
      <c r="U6" s="52">
        <f t="shared" si="0"/>
        <v>4.2922479132296291E-2</v>
      </c>
      <c r="V6" s="52">
        <f t="shared" si="0"/>
        <v>4.2922479132296291E-2</v>
      </c>
      <c r="W6" s="52">
        <f t="shared" si="0"/>
        <v>4.2922479132296291E-2</v>
      </c>
      <c r="X6" s="52">
        <f t="shared" si="0"/>
        <v>4.2922479132296291E-2</v>
      </c>
      <c r="Y6" s="52">
        <f t="shared" si="0"/>
        <v>4.2922479132296291E-2</v>
      </c>
      <c r="Z6" s="52">
        <f t="shared" si="0"/>
        <v>4.2922479132296291E-2</v>
      </c>
      <c r="AA6" s="52"/>
      <c r="AB6" s="125">
        <f>AVERAGE(N6:Z6)</f>
        <v>4.2922479132296291E-2</v>
      </c>
    </row>
    <row r="7" spans="1:28">
      <c r="A7" s="46" t="s">
        <v>6</v>
      </c>
      <c r="C7" s="56">
        <v>0.43958689872236434</v>
      </c>
      <c r="D7" s="56"/>
      <c r="E7" s="56">
        <v>4.2922479132296291E-2</v>
      </c>
      <c r="F7" s="56"/>
      <c r="G7" s="56">
        <f>C7*E7</f>
        <v>1.8868159487241527E-2</v>
      </c>
      <c r="H7" s="49"/>
      <c r="I7" s="56">
        <f>G7*0.747044917257683</f>
        <v>1.4095362642951113E-2</v>
      </c>
      <c r="J7" s="49"/>
      <c r="K7" s="56">
        <f>+I7/74.5958266766621%</f>
        <v>1.8895645066107913E-2</v>
      </c>
      <c r="L7" s="57"/>
    </row>
    <row r="8" spans="1:28">
      <c r="A8" s="58" t="s">
        <v>8</v>
      </c>
      <c r="B8" s="58"/>
      <c r="C8" s="60">
        <v>0.56041310127763566</v>
      </c>
      <c r="D8" s="60"/>
      <c r="E8" s="60">
        <f>AB6</f>
        <v>4.2922479132296291E-2</v>
      </c>
      <c r="F8" s="60" t="s">
        <v>66</v>
      </c>
      <c r="G8" s="60">
        <f>C8*E8</f>
        <v>2.4054319645054764E-2</v>
      </c>
      <c r="H8" s="61"/>
      <c r="I8" s="60">
        <f>G8</f>
        <v>2.4054319645054764E-2</v>
      </c>
      <c r="J8" s="61"/>
      <c r="K8" s="60">
        <f>+I8/74.5958266766621%</f>
        <v>3.2246200245650405E-2</v>
      </c>
      <c r="L8" s="57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</row>
    <row r="9" spans="1:28" ht="17.25" customHeight="1">
      <c r="A9" s="46" t="s">
        <v>65</v>
      </c>
      <c r="C9" s="52">
        <f>SUM(C7:C8)</f>
        <v>1</v>
      </c>
      <c r="G9" s="52">
        <f>SUM(G7:G8)</f>
        <v>4.2922479132296291E-2</v>
      </c>
      <c r="I9" s="52">
        <f>SUM(I7:I8)</f>
        <v>3.8149682288005873E-2</v>
      </c>
      <c r="K9" s="52">
        <f>SUM(K7:K8)</f>
        <v>5.1141845311758319E-2</v>
      </c>
      <c r="L9" s="57"/>
      <c r="N9" s="174"/>
      <c r="O9" s="175"/>
      <c r="P9" s="175"/>
      <c r="Q9" s="175"/>
      <c r="R9" s="175"/>
      <c r="S9" s="175"/>
      <c r="T9" s="175"/>
      <c r="U9" s="175"/>
    </row>
    <row r="10" spans="1:28">
      <c r="N10" s="175"/>
      <c r="O10" s="175"/>
      <c r="P10" s="175"/>
      <c r="Q10" s="175"/>
      <c r="R10" s="175"/>
      <c r="S10" s="175"/>
      <c r="T10" s="175"/>
      <c r="U10" s="175"/>
    </row>
    <row r="11" spans="1:28">
      <c r="I11" s="48"/>
    </row>
    <row r="12" spans="1:28">
      <c r="A12" s="195" t="s">
        <v>80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M12" s="195" t="s">
        <v>99</v>
      </c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</row>
    <row r="13" spans="1:28" customFormat="1">
      <c r="A13" s="195" t="s">
        <v>97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8" customFormat="1">
      <c r="A14" s="59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6"/>
      <c r="M14" s="46"/>
      <c r="N14" s="53" t="s">
        <v>78</v>
      </c>
      <c r="O14" s="53" t="s">
        <v>68</v>
      </c>
      <c r="P14" s="53" t="s">
        <v>69</v>
      </c>
      <c r="Q14" s="53" t="s">
        <v>70</v>
      </c>
      <c r="R14" s="53" t="s">
        <v>71</v>
      </c>
      <c r="S14" s="53" t="s">
        <v>33</v>
      </c>
      <c r="T14" s="53" t="s">
        <v>72</v>
      </c>
      <c r="U14" s="53" t="s">
        <v>73</v>
      </c>
      <c r="V14" s="53" t="s">
        <v>74</v>
      </c>
      <c r="W14" s="53" t="s">
        <v>75</v>
      </c>
      <c r="X14" s="53" t="s">
        <v>76</v>
      </c>
      <c r="Y14" s="53" t="s">
        <v>77</v>
      </c>
      <c r="Z14" s="53" t="s">
        <v>78</v>
      </c>
      <c r="AA14" s="46"/>
      <c r="AB14" s="46" t="s">
        <v>81</v>
      </c>
    </row>
    <row r="15" spans="1:28" customFormat="1">
      <c r="A15" s="53"/>
      <c r="B15" s="53"/>
      <c r="C15" s="53"/>
      <c r="D15" s="53"/>
      <c r="E15" s="54"/>
      <c r="F15" s="53"/>
      <c r="G15" s="53"/>
      <c r="H15" s="53"/>
      <c r="I15" s="53"/>
      <c r="J15" s="53"/>
      <c r="K15" s="53" t="s">
        <v>24</v>
      </c>
      <c r="L15" s="46"/>
      <c r="M15" s="46"/>
      <c r="N15" s="124">
        <v>2022</v>
      </c>
      <c r="O15" s="124">
        <v>2023</v>
      </c>
      <c r="P15" s="124">
        <v>2023</v>
      </c>
      <c r="Q15" s="124">
        <v>2023</v>
      </c>
      <c r="R15" s="124">
        <v>2023</v>
      </c>
      <c r="S15" s="124">
        <v>2023</v>
      </c>
      <c r="T15" s="124">
        <v>2023</v>
      </c>
      <c r="U15" s="124">
        <v>2023</v>
      </c>
      <c r="V15" s="124">
        <v>2023</v>
      </c>
      <c r="W15" s="124">
        <v>2023</v>
      </c>
      <c r="X15" s="124">
        <v>2023</v>
      </c>
      <c r="Y15" s="124">
        <v>2023</v>
      </c>
      <c r="Z15" s="124">
        <v>2023</v>
      </c>
      <c r="AA15" s="46"/>
      <c r="AB15" s="124">
        <v>2023</v>
      </c>
    </row>
    <row r="16" spans="1:28" customFormat="1">
      <c r="A16" s="55" t="s">
        <v>2</v>
      </c>
      <c r="B16" s="55"/>
      <c r="C16" s="55" t="s">
        <v>3</v>
      </c>
      <c r="D16" s="55"/>
      <c r="E16" s="55" t="s">
        <v>4</v>
      </c>
      <c r="F16" s="55"/>
      <c r="G16" s="55" t="s">
        <v>2</v>
      </c>
      <c r="H16" s="55"/>
      <c r="I16" s="55" t="s">
        <v>5</v>
      </c>
      <c r="J16" s="55"/>
      <c r="K16" s="55" t="s">
        <v>23</v>
      </c>
      <c r="L16" s="46"/>
      <c r="M16" s="46"/>
      <c r="N16" s="52">
        <f>E17</f>
        <v>4.2922479132296291E-2</v>
      </c>
      <c r="O16" s="52">
        <f>N16</f>
        <v>4.2922479132296291E-2</v>
      </c>
      <c r="P16" s="52">
        <f t="shared" ref="P16:Z16" si="1">O16</f>
        <v>4.2922479132296291E-2</v>
      </c>
      <c r="Q16" s="52">
        <f t="shared" si="1"/>
        <v>4.2922479132296291E-2</v>
      </c>
      <c r="R16" s="52">
        <f t="shared" si="1"/>
        <v>4.2922479132296291E-2</v>
      </c>
      <c r="S16" s="52">
        <f t="shared" si="1"/>
        <v>4.2922479132296291E-2</v>
      </c>
      <c r="T16" s="52">
        <f t="shared" si="1"/>
        <v>4.2922479132296291E-2</v>
      </c>
      <c r="U16" s="52">
        <f t="shared" si="1"/>
        <v>4.2922479132296291E-2</v>
      </c>
      <c r="V16" s="52">
        <f t="shared" si="1"/>
        <v>4.2922479132296291E-2</v>
      </c>
      <c r="W16" s="52">
        <f t="shared" si="1"/>
        <v>4.2922479132296291E-2</v>
      </c>
      <c r="X16" s="52">
        <f t="shared" si="1"/>
        <v>4.2922479132296291E-2</v>
      </c>
      <c r="Y16" s="52">
        <f t="shared" si="1"/>
        <v>4.2922479132296291E-2</v>
      </c>
      <c r="Z16" s="52">
        <f t="shared" si="1"/>
        <v>4.2922479132296291E-2</v>
      </c>
      <c r="AA16" s="52"/>
      <c r="AB16" s="125">
        <f>AVERAGE(N16:Z16)</f>
        <v>4.2922479132296291E-2</v>
      </c>
    </row>
    <row r="17" spans="1:28" customFormat="1">
      <c r="A17" s="46" t="s">
        <v>6</v>
      </c>
      <c r="B17" s="46"/>
      <c r="C17" s="56">
        <f>C7</f>
        <v>0.43958689872236434</v>
      </c>
      <c r="D17" s="56"/>
      <c r="E17" s="56">
        <f>E7</f>
        <v>4.2922479132296291E-2</v>
      </c>
      <c r="F17" s="56"/>
      <c r="G17" s="56">
        <f>C17*E17</f>
        <v>1.8868159487241527E-2</v>
      </c>
      <c r="H17" s="49"/>
      <c r="I17" s="56">
        <f>G17*0.747044917257683</f>
        <v>1.4095362642951113E-2</v>
      </c>
      <c r="J17" s="49"/>
      <c r="K17" s="56">
        <f>+I17/74.5958266766621%</f>
        <v>1.8895645066107913E-2</v>
      </c>
      <c r="L17" s="46"/>
      <c r="M17" s="4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7"/>
      <c r="AB17" s="128"/>
    </row>
    <row r="18" spans="1:28" customFormat="1">
      <c r="A18" s="58" t="s">
        <v>8</v>
      </c>
      <c r="B18" s="58"/>
      <c r="C18" s="60">
        <f>C8</f>
        <v>0.56041310127763566</v>
      </c>
      <c r="D18" s="60"/>
      <c r="E18" s="60">
        <f>AB16</f>
        <v>4.2922479132296291E-2</v>
      </c>
      <c r="F18" s="60" t="s">
        <v>66</v>
      </c>
      <c r="G18" s="60">
        <f>C18*E18</f>
        <v>2.4054319645054764E-2</v>
      </c>
      <c r="H18" s="61"/>
      <c r="I18" s="60">
        <f>G18</f>
        <v>2.4054319645054764E-2</v>
      </c>
      <c r="J18" s="61"/>
      <c r="K18" s="60">
        <f>+I18/74.5958266766621%</f>
        <v>3.2246200245650405E-2</v>
      </c>
      <c r="L18" s="11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28">
      <c r="A19" s="46" t="s">
        <v>65</v>
      </c>
      <c r="C19" s="52">
        <f>SUM(C17:C18)</f>
        <v>1</v>
      </c>
      <c r="G19" s="52">
        <f>SUM(G17:G18)</f>
        <v>4.2922479132296291E-2</v>
      </c>
      <c r="I19" s="52">
        <f>SUM(I17:I18)</f>
        <v>3.8149682288005873E-2</v>
      </c>
      <c r="K19" s="52">
        <f>SUM(K17:K18)</f>
        <v>5.1141845311758319E-2</v>
      </c>
    </row>
    <row r="23" spans="1:28">
      <c r="A23" s="197" t="s">
        <v>88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</row>
    <row r="24" spans="1:28" ht="33" customHeight="1">
      <c r="A24" s="197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</row>
  </sheetData>
  <mergeCells count="7">
    <mergeCell ref="A3:K3"/>
    <mergeCell ref="A23:P24"/>
    <mergeCell ref="A13:K13"/>
    <mergeCell ref="A2:K2"/>
    <mergeCell ref="A12:K12"/>
    <mergeCell ref="M12:AB12"/>
    <mergeCell ref="M2:AB2"/>
  </mergeCells>
  <pageMargins left="0.7" right="0.7" top="0.75" bottom="0.75" header="0.3" footer="0.3"/>
  <pageSetup scale="35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1"/>
  <sheetViews>
    <sheetView showGridLines="0" zoomScale="85" zoomScaleNormal="85" zoomScaleSheetLayoutView="90" workbookViewId="0"/>
  </sheetViews>
  <sheetFormatPr defaultColWidth="9.08984375" defaultRowHeight="15.5"/>
  <cols>
    <col min="1" max="1" width="1.90625" style="6" customWidth="1"/>
    <col min="2" max="2" width="1.6328125" style="6" customWidth="1"/>
    <col min="3" max="3" width="3.90625" style="6" customWidth="1"/>
    <col min="4" max="5" width="14.453125" style="6" customWidth="1"/>
    <col min="6" max="6" width="14" style="6" customWidth="1"/>
    <col min="7" max="7" width="1.54296875" style="6" customWidth="1"/>
    <col min="8" max="8" width="15.08984375" style="6" bestFit="1" customWidth="1"/>
    <col min="9" max="9" width="3.36328125" style="6" customWidth="1"/>
    <col min="10" max="10" width="13.6328125" style="6" bestFit="1" customWidth="1"/>
    <col min="11" max="11" width="16.6328125" style="6" customWidth="1"/>
    <col min="12" max="17" width="13.36328125" style="6" bestFit="1" customWidth="1"/>
    <col min="18" max="16384" width="9.08984375" style="6"/>
  </cols>
  <sheetData>
    <row r="1" spans="1:13">
      <c r="A1" s="153"/>
    </row>
    <row r="2" spans="1:13">
      <c r="A2" s="202" t="s">
        <v>63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M2" s="102"/>
    </row>
    <row r="3" spans="1:13">
      <c r="A3" s="203" t="s">
        <v>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3">
      <c r="A4" s="202" t="s">
        <v>100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3">
      <c r="A5" s="203" t="s">
        <v>90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</row>
    <row r="6" spans="1:13">
      <c r="C6" s="44"/>
      <c r="D6" s="44"/>
      <c r="E6" s="44"/>
      <c r="G6" s="32"/>
      <c r="H6" s="44"/>
      <c r="I6" s="44"/>
      <c r="J6" s="44"/>
      <c r="K6" s="44"/>
    </row>
    <row r="7" spans="1:13">
      <c r="C7" s="44"/>
      <c r="D7" s="44"/>
      <c r="E7" s="44"/>
      <c r="F7" s="44"/>
      <c r="G7" s="44"/>
      <c r="H7" s="44"/>
      <c r="I7" s="44"/>
      <c r="J7" s="44"/>
      <c r="K7" s="44"/>
    </row>
    <row r="8" spans="1:13">
      <c r="B8" s="7"/>
      <c r="C8" s="204" t="s">
        <v>10</v>
      </c>
      <c r="D8" s="205"/>
      <c r="E8" s="205"/>
      <c r="F8" s="205"/>
      <c r="G8" s="8"/>
      <c r="H8" s="8"/>
      <c r="I8" s="8"/>
      <c r="J8" s="204" t="s">
        <v>11</v>
      </c>
      <c r="K8" s="205"/>
    </row>
    <row r="9" spans="1:13">
      <c r="A9" s="43"/>
      <c r="B9" s="7"/>
      <c r="C9" s="200"/>
      <c r="D9" s="200"/>
      <c r="E9" s="200"/>
      <c r="F9" s="200"/>
      <c r="G9" s="8"/>
      <c r="H9" s="8"/>
      <c r="I9" s="8"/>
      <c r="J9" s="201"/>
      <c r="K9" s="201"/>
    </row>
    <row r="10" spans="1:13">
      <c r="A10" s="43"/>
      <c r="B10" s="7"/>
      <c r="C10" s="43"/>
      <c r="D10" s="43"/>
      <c r="E10" s="43"/>
      <c r="F10" s="43"/>
      <c r="G10" s="8"/>
      <c r="H10" s="8"/>
      <c r="I10" s="8"/>
      <c r="J10" s="43"/>
      <c r="K10" s="43"/>
    </row>
    <row r="11" spans="1:13">
      <c r="A11" s="43"/>
      <c r="B11" s="7"/>
      <c r="C11" s="43"/>
      <c r="D11" s="9" t="s">
        <v>12</v>
      </c>
      <c r="E11" s="43"/>
      <c r="F11" s="43"/>
      <c r="G11" s="8"/>
      <c r="H11" s="8"/>
      <c r="I11" s="8"/>
      <c r="J11" s="104">
        <v>37.004679311769898</v>
      </c>
      <c r="K11" s="43"/>
    </row>
    <row r="12" spans="1:13">
      <c r="A12" s="10"/>
      <c r="B12" s="10"/>
      <c r="C12" s="44"/>
      <c r="D12" s="44"/>
      <c r="E12" s="44"/>
      <c r="F12" s="44"/>
      <c r="G12" s="44"/>
      <c r="I12" s="44"/>
      <c r="K12" s="44"/>
    </row>
    <row r="13" spans="1:13">
      <c r="A13" s="10"/>
      <c r="B13" s="10"/>
      <c r="C13" s="44"/>
      <c r="D13" s="1" t="s">
        <v>13</v>
      </c>
      <c r="E13" s="44"/>
      <c r="F13" s="44"/>
      <c r="G13" s="44"/>
      <c r="H13" s="31">
        <f>+F33</f>
        <v>14777.917927002531</v>
      </c>
      <c r="I13" s="44"/>
      <c r="J13" s="11">
        <v>-72.6615209031864</v>
      </c>
      <c r="K13" s="31">
        <f>+H13*J13</f>
        <v>-1073785.9923584673</v>
      </c>
    </row>
    <row r="14" spans="1:13">
      <c r="A14" s="10"/>
      <c r="B14" s="10"/>
      <c r="C14" s="44"/>
      <c r="D14" s="2"/>
      <c r="E14" s="13"/>
      <c r="F14" s="13"/>
      <c r="G14" s="13"/>
      <c r="H14" s="14"/>
      <c r="I14" s="13"/>
      <c r="J14" s="15"/>
      <c r="K14" s="16"/>
    </row>
    <row r="15" spans="1:13">
      <c r="A15" s="10"/>
      <c r="B15" s="10"/>
      <c r="C15" s="44"/>
      <c r="D15" s="1" t="s">
        <v>14</v>
      </c>
      <c r="E15" s="44"/>
      <c r="F15" s="44"/>
      <c r="G15" s="44"/>
      <c r="H15" s="31">
        <f>+SUM(H13:H13)</f>
        <v>14777.917927002531</v>
      </c>
      <c r="I15" s="44"/>
      <c r="J15" s="17"/>
      <c r="K15" s="31">
        <f>+SUM(K13:K13)</f>
        <v>-1073785.9923584673</v>
      </c>
    </row>
    <row r="16" spans="1:13">
      <c r="A16" s="10"/>
      <c r="B16" s="10"/>
      <c r="C16" s="44"/>
      <c r="D16" s="1"/>
      <c r="E16" s="44"/>
      <c r="F16" s="44"/>
      <c r="G16" s="44"/>
      <c r="I16" s="44"/>
    </row>
    <row r="17" spans="1:11">
      <c r="A17" s="10"/>
      <c r="B17" s="10"/>
      <c r="C17" s="44"/>
      <c r="D17" s="1"/>
      <c r="E17" s="44"/>
      <c r="F17" s="44"/>
      <c r="G17" s="44"/>
      <c r="I17" s="44"/>
      <c r="K17" s="18"/>
    </row>
    <row r="18" spans="1:11">
      <c r="A18" s="10"/>
      <c r="B18" s="10"/>
      <c r="C18" s="21"/>
      <c r="E18" s="22"/>
      <c r="H18" s="12"/>
      <c r="I18" s="12"/>
      <c r="K18" s="23"/>
    </row>
    <row r="19" spans="1:11">
      <c r="A19" s="10"/>
      <c r="B19" s="10"/>
      <c r="C19" s="6" t="s">
        <v>15</v>
      </c>
      <c r="G19" s="24"/>
      <c r="H19" s="12"/>
      <c r="I19" s="12"/>
      <c r="J19" s="3">
        <f>(+K15/H15)</f>
        <v>-72.6615209031864</v>
      </c>
    </row>
    <row r="20" spans="1:11">
      <c r="A20" s="10"/>
      <c r="B20" s="10"/>
      <c r="C20" s="19" t="s">
        <v>12</v>
      </c>
      <c r="H20" s="12"/>
      <c r="I20" s="12"/>
      <c r="J20" s="4">
        <f>J11</f>
        <v>37.004679311769898</v>
      </c>
    </row>
    <row r="21" spans="1:11">
      <c r="A21" s="10"/>
      <c r="B21" s="10"/>
      <c r="C21" s="19" t="s">
        <v>16</v>
      </c>
      <c r="H21" s="12"/>
      <c r="I21" s="12"/>
      <c r="J21" s="3">
        <f>SUM(J19:J20)</f>
        <v>-35.656841591416502</v>
      </c>
    </row>
    <row r="22" spans="1:11">
      <c r="A22" s="10"/>
      <c r="B22" s="10"/>
      <c r="C22" s="6" t="s">
        <v>17</v>
      </c>
      <c r="H22" s="12"/>
      <c r="I22" s="12"/>
      <c r="J22" s="6">
        <v>366</v>
      </c>
    </row>
    <row r="23" spans="1:11">
      <c r="A23" s="10"/>
      <c r="B23" s="10"/>
      <c r="C23" s="22" t="s">
        <v>18</v>
      </c>
      <c r="H23" s="12"/>
      <c r="I23" s="12"/>
      <c r="J23" s="20">
        <f>H15*J21/J22</f>
        <v>-1439.7100507488615</v>
      </c>
    </row>
    <row r="24" spans="1:11">
      <c r="A24" s="10"/>
      <c r="B24" s="10"/>
      <c r="C24" s="22"/>
      <c r="H24" s="12"/>
      <c r="I24" s="12"/>
      <c r="J24" s="25"/>
    </row>
    <row r="27" spans="1:11">
      <c r="A27" s="27"/>
      <c r="B27" s="28"/>
      <c r="C27" s="33"/>
      <c r="D27" s="34"/>
      <c r="E27" s="34"/>
      <c r="F27" s="34"/>
      <c r="G27" s="33"/>
      <c r="H27" s="29"/>
      <c r="J27" s="27"/>
      <c r="K27" s="27"/>
    </row>
    <row r="28" spans="1:11">
      <c r="A28" s="27"/>
      <c r="B28" s="29" t="s">
        <v>7</v>
      </c>
      <c r="C28" s="27"/>
      <c r="F28" s="42" t="s">
        <v>19</v>
      </c>
      <c r="H28" s="29"/>
      <c r="J28" s="27"/>
    </row>
    <row r="29" spans="1:11">
      <c r="A29" s="27"/>
      <c r="B29" s="29"/>
      <c r="C29" s="27"/>
      <c r="G29" s="27"/>
      <c r="H29" s="29"/>
      <c r="I29" s="27"/>
      <c r="J29" s="27"/>
      <c r="K29" s="27"/>
    </row>
    <row r="30" spans="1:11">
      <c r="A30" s="27"/>
      <c r="B30" s="29" t="s">
        <v>20</v>
      </c>
      <c r="C30" s="27"/>
      <c r="F30" s="5">
        <f>SUM('2024 Rate Base'!P9:P11)+SUM('2024 Rate Base'!P15:P16)</f>
        <v>783219.89683176146</v>
      </c>
      <c r="H30" s="40"/>
      <c r="J30" s="5"/>
    </row>
    <row r="31" spans="1:11">
      <c r="A31" s="27"/>
      <c r="B31" s="30" t="s">
        <v>21</v>
      </c>
      <c r="C31" s="35"/>
      <c r="D31" s="36"/>
      <c r="E31" s="36"/>
      <c r="F31" s="37">
        <f>+'Cost of Capital'!G7</f>
        <v>1.8868159487241527E-2</v>
      </c>
      <c r="G31" s="36"/>
      <c r="H31" s="41"/>
      <c r="J31" s="26"/>
    </row>
    <row r="32" spans="1:11">
      <c r="A32" s="27"/>
      <c r="B32" s="29"/>
      <c r="C32" s="27"/>
      <c r="F32" s="27"/>
      <c r="H32" s="29"/>
      <c r="J32" s="27"/>
    </row>
    <row r="33" spans="1:10">
      <c r="A33" s="27"/>
      <c r="B33" s="30" t="s">
        <v>22</v>
      </c>
      <c r="C33" s="38"/>
      <c r="D33" s="36"/>
      <c r="E33" s="36"/>
      <c r="F33" s="39">
        <f>F30*F31</f>
        <v>14777.917927002531</v>
      </c>
      <c r="G33" s="36"/>
      <c r="H33" s="40"/>
      <c r="I33" s="5"/>
      <c r="J33" s="5"/>
    </row>
    <row r="34" spans="1:10">
      <c r="F34" s="26"/>
    </row>
    <row r="38" spans="1:10">
      <c r="D38" s="1"/>
      <c r="F38" s="100"/>
    </row>
    <row r="39" spans="1:10">
      <c r="D39" s="1"/>
      <c r="F39" s="100"/>
    </row>
    <row r="40" spans="1:10">
      <c r="F40" s="101"/>
    </row>
    <row r="41" spans="1:10">
      <c r="F41" s="26"/>
    </row>
  </sheetData>
  <mergeCells count="8">
    <mergeCell ref="C9:F9"/>
    <mergeCell ref="J9:K9"/>
    <mergeCell ref="A2:K2"/>
    <mergeCell ref="A3:K3"/>
    <mergeCell ref="A4:K4"/>
    <mergeCell ref="A5:K5"/>
    <mergeCell ref="C8:F8"/>
    <mergeCell ref="J8:K8"/>
  </mergeCells>
  <pageMargins left="0.7" right="0.7" top="0.75" bottom="0.75" header="0.3" footer="0.3"/>
  <pageSetup scale="8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showGridLines="0" zoomScale="90" zoomScaleNormal="90" zoomScaleSheetLayoutView="90" workbookViewId="0"/>
  </sheetViews>
  <sheetFormatPr defaultColWidth="9.08984375" defaultRowHeight="15.5"/>
  <cols>
    <col min="1" max="1" width="24.08984375" style="46" bestFit="1" customWidth="1"/>
    <col min="2" max="10" width="12.6328125" style="46" bestFit="1" customWidth="1"/>
    <col min="11" max="11" width="13.6328125" style="46" customWidth="1"/>
    <col min="12" max="14" width="12.6328125" style="46" bestFit="1" customWidth="1"/>
    <col min="15" max="15" width="4" style="46" customWidth="1"/>
    <col min="16" max="16" width="14.08984375" style="46" bestFit="1" customWidth="1"/>
    <col min="17" max="16384" width="9.08984375" style="46"/>
  </cols>
  <sheetData>
    <row r="1" spans="1:16">
      <c r="A1" s="141"/>
    </row>
    <row r="2" spans="1:16">
      <c r="A2" s="62" t="s">
        <v>93</v>
      </c>
      <c r="B2" s="63"/>
      <c r="C2" s="63"/>
      <c r="D2" s="64"/>
      <c r="E2" s="63"/>
      <c r="F2" s="63"/>
      <c r="G2" s="63"/>
      <c r="H2" s="63"/>
      <c r="I2" s="63"/>
      <c r="J2" s="63"/>
      <c r="K2" s="63"/>
      <c r="L2" s="206"/>
      <c r="M2" s="207"/>
      <c r="N2" s="63"/>
    </row>
    <row r="3" spans="1:16">
      <c r="A3" s="46" t="s">
        <v>64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5" spans="1:16">
      <c r="B5" s="45" t="s">
        <v>78</v>
      </c>
      <c r="C5" s="45" t="s">
        <v>68</v>
      </c>
      <c r="D5" s="45" t="s">
        <v>69</v>
      </c>
      <c r="E5" s="45" t="s">
        <v>70</v>
      </c>
      <c r="F5" s="45" t="s">
        <v>71</v>
      </c>
      <c r="G5" s="45" t="s">
        <v>33</v>
      </c>
      <c r="H5" s="45" t="s">
        <v>72</v>
      </c>
      <c r="I5" s="45" t="s">
        <v>73</v>
      </c>
      <c r="J5" s="45" t="s">
        <v>74</v>
      </c>
      <c r="K5" s="45" t="s">
        <v>75</v>
      </c>
      <c r="L5" s="45" t="s">
        <v>76</v>
      </c>
      <c r="M5" s="45" t="s">
        <v>77</v>
      </c>
      <c r="N5" s="45" t="s">
        <v>78</v>
      </c>
      <c r="O5"/>
      <c r="P5" s="45" t="s">
        <v>81</v>
      </c>
    </row>
    <row r="6" spans="1:16">
      <c r="B6" s="130">
        <v>2022</v>
      </c>
      <c r="C6" s="130">
        <v>2023</v>
      </c>
      <c r="D6" s="130">
        <v>2023</v>
      </c>
      <c r="E6" s="130">
        <v>2023</v>
      </c>
      <c r="F6" s="130">
        <v>2023</v>
      </c>
      <c r="G6" s="130">
        <v>2023</v>
      </c>
      <c r="H6" s="130">
        <v>2023</v>
      </c>
      <c r="I6" s="130">
        <v>2023</v>
      </c>
      <c r="J6" s="130">
        <v>2023</v>
      </c>
      <c r="K6" s="130">
        <v>2023</v>
      </c>
      <c r="L6" s="130">
        <v>2023</v>
      </c>
      <c r="M6" s="130">
        <v>2023</v>
      </c>
      <c r="N6" s="130">
        <v>2023</v>
      </c>
      <c r="O6"/>
      <c r="P6" s="130">
        <v>2023</v>
      </c>
    </row>
    <row r="7" spans="1:16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/>
      <c r="P7" s="45"/>
    </row>
    <row r="8" spans="1:16">
      <c r="A8" s="107" t="s">
        <v>82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6">
      <c r="A9" t="s">
        <v>62</v>
      </c>
      <c r="B9" s="68">
        <v>2848020.4309723242</v>
      </c>
      <c r="C9" s="68">
        <v>2848020.4309723238</v>
      </c>
      <c r="D9" s="68">
        <v>2848020.4309723238</v>
      </c>
      <c r="E9" s="68">
        <v>2848020.4309723242</v>
      </c>
      <c r="F9" s="68">
        <v>2848020.4309723242</v>
      </c>
      <c r="G9" s="68">
        <v>2848020.4309723242</v>
      </c>
      <c r="H9" s="68">
        <v>2848020.4309723242</v>
      </c>
      <c r="I9" s="68">
        <v>2848020.4309723242</v>
      </c>
      <c r="J9" s="68">
        <v>748020.43097232422</v>
      </c>
      <c r="K9" s="68">
        <v>748020.43097232422</v>
      </c>
      <c r="L9" s="68">
        <v>748020.43097232422</v>
      </c>
      <c r="M9" s="68">
        <v>748020.43097232422</v>
      </c>
      <c r="N9" s="68">
        <v>748020.43097232422</v>
      </c>
      <c r="P9" s="144">
        <f>AVERAGE(B9:N9)</f>
        <v>2040328.1232800158</v>
      </c>
    </row>
    <row r="10" spans="1:16">
      <c r="A10" t="s">
        <v>79</v>
      </c>
      <c r="B10" s="181">
        <v>0</v>
      </c>
      <c r="C10" s="181">
        <v>0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-1045.3585522838232</v>
      </c>
      <c r="K10" s="181">
        <v>-2090.7171045676464</v>
      </c>
      <c r="L10" s="181">
        <v>-3136.0756568514698</v>
      </c>
      <c r="M10" s="181">
        <v>-4181.4342091352928</v>
      </c>
      <c r="N10" s="181">
        <v>-5226.7927614191158</v>
      </c>
      <c r="O10" s="182"/>
      <c r="P10" s="182">
        <f>AVERAGE(B10:N10)</f>
        <v>-1206.1829449428728</v>
      </c>
    </row>
    <row r="11" spans="1:16">
      <c r="A11" t="s">
        <v>46</v>
      </c>
      <c r="B11" s="181">
        <v>296111.7845434703</v>
      </c>
      <c r="C11" s="181">
        <v>298398.19381719391</v>
      </c>
      <c r="D11" s="181">
        <v>300769.41744569864</v>
      </c>
      <c r="E11" s="181">
        <v>303140.85984388669</v>
      </c>
      <c r="F11" s="181">
        <v>305512.36158057465</v>
      </c>
      <c r="G11" s="181">
        <v>307883.82561757002</v>
      </c>
      <c r="H11" s="181">
        <v>310255.28965456539</v>
      </c>
      <c r="I11" s="181">
        <v>295857.96842906973</v>
      </c>
      <c r="J11" s="181">
        <v>56682.194599309674</v>
      </c>
      <c r="K11" s="181">
        <v>54656.029805639264</v>
      </c>
      <c r="L11" s="181">
        <v>52629.865011968854</v>
      </c>
      <c r="M11" s="181">
        <v>50603.700218298443</v>
      </c>
      <c r="N11" s="181">
        <v>48577.535424628033</v>
      </c>
      <c r="O11" s="182"/>
      <c r="P11" s="182">
        <f>AVERAGE(B11:N11)</f>
        <v>206236.84815322101</v>
      </c>
    </row>
    <row r="12" spans="1:16">
      <c r="A12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6">
      <c r="A13" s="107" t="s">
        <v>80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6">
      <c r="A14" t="s">
        <v>62</v>
      </c>
      <c r="B14" s="68">
        <v>1569979.5690276753</v>
      </c>
      <c r="C14" s="68">
        <v>1569979.5690276753</v>
      </c>
      <c r="D14" s="68">
        <v>1569979.5690276753</v>
      </c>
      <c r="E14" s="68">
        <v>1569979.5690276753</v>
      </c>
      <c r="F14" s="68">
        <v>1569979.5690276753</v>
      </c>
      <c r="G14" s="68">
        <v>1569979.5690276753</v>
      </c>
      <c r="H14" s="68">
        <v>1569979.5690276753</v>
      </c>
      <c r="I14" s="68">
        <v>1569979.5690276753</v>
      </c>
      <c r="J14" s="68">
        <v>1569979.5690276753</v>
      </c>
      <c r="K14" s="68">
        <v>1569979.5690276753</v>
      </c>
      <c r="L14" s="68">
        <v>1569979.5690276753</v>
      </c>
      <c r="M14" s="68">
        <v>1569979.5690276753</v>
      </c>
      <c r="N14" s="68">
        <v>1569979.5690276753</v>
      </c>
      <c r="P14" s="144">
        <f>AVERAGE(B14:N14)</f>
        <v>1569979.5690276755</v>
      </c>
    </row>
    <row r="15" spans="1:16">
      <c r="A15" t="s">
        <v>46</v>
      </c>
      <c r="B15" s="181">
        <v>177980.17525819934</v>
      </c>
      <c r="C15" s="181">
        <v>179502.9050203042</v>
      </c>
      <c r="D15" s="181">
        <v>180940.15385172842</v>
      </c>
      <c r="E15" s="181">
        <v>182377.18189176798</v>
      </c>
      <c r="F15" s="181">
        <v>183814.15071955169</v>
      </c>
      <c r="G15" s="181">
        <v>185251.15753450515</v>
      </c>
      <c r="H15" s="181">
        <v>186688.16434945865</v>
      </c>
      <c r="I15" s="181">
        <v>188125.17116441211</v>
      </c>
      <c r="J15" s="181">
        <v>189561.94829572691</v>
      </c>
      <c r="K15" s="181">
        <v>190998.7254270417</v>
      </c>
      <c r="L15" s="181">
        <v>192435.50255835653</v>
      </c>
      <c r="M15" s="181">
        <v>193872.27968967133</v>
      </c>
      <c r="N15" s="181">
        <v>195309.05682098615</v>
      </c>
      <c r="O15" s="182"/>
      <c r="P15" s="182">
        <f>AVERAGE(B15:N15)</f>
        <v>186681.27481397771</v>
      </c>
    </row>
    <row r="16" spans="1:16">
      <c r="A16" s="10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>
      <c r="A17" s="10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>
      <c r="A18" s="10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>
      <c r="A19" s="10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>
      <c r="A20" s="10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>
      <c r="A21" s="10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4">
      <c r="A22" s="65"/>
    </row>
    <row r="23" spans="1:14" s="69" customFormat="1">
      <c r="B23" s="108"/>
      <c r="K23" s="68"/>
      <c r="N23" s="46"/>
    </row>
    <row r="24" spans="1:14">
      <c r="B24" s="108"/>
      <c r="C24" s="70"/>
      <c r="D24" s="70"/>
      <c r="F24" s="66"/>
      <c r="G24" s="66"/>
      <c r="H24" s="66"/>
      <c r="I24" s="66"/>
      <c r="J24" s="66"/>
      <c r="K24" s="66"/>
      <c r="L24" s="66"/>
      <c r="M24" s="66"/>
      <c r="N24" s="66"/>
    </row>
    <row r="25" spans="1:14">
      <c r="B25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14">
      <c r="B26"/>
      <c r="C26" s="121"/>
      <c r="D26" s="121"/>
      <c r="E26" s="121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14">
      <c r="B27"/>
      <c r="C27"/>
      <c r="D27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14">
      <c r="B28"/>
      <c r="C28"/>
      <c r="D28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14">
      <c r="B29"/>
      <c r="C29"/>
      <c r="D29"/>
      <c r="E29" s="122"/>
      <c r="F29" s="122"/>
      <c r="G29" s="122"/>
      <c r="H29" s="122"/>
      <c r="I29" s="122"/>
      <c r="J29" s="122"/>
      <c r="K29" s="122"/>
      <c r="L29" s="122"/>
      <c r="M29" s="122"/>
      <c r="N29" s="122"/>
    </row>
    <row r="30" spans="1:14">
      <c r="B30"/>
      <c r="C30"/>
      <c r="D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2" spans="1:14">
      <c r="M32" s="71"/>
    </row>
    <row r="33" spans="2:14">
      <c r="B33" s="108"/>
      <c r="M33" s="71"/>
    </row>
    <row r="34" spans="2:14">
      <c r="B34" s="108"/>
      <c r="C34"/>
      <c r="D34"/>
      <c r="E34"/>
      <c r="F34" s="66"/>
      <c r="G34" s="66"/>
      <c r="H34" s="66"/>
      <c r="I34" s="66"/>
      <c r="J34" s="66"/>
      <c r="K34" s="66"/>
      <c r="L34" s="66"/>
      <c r="M34" s="66"/>
      <c r="N34" s="66"/>
    </row>
    <row r="35" spans="2:14">
      <c r="B35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</row>
    <row r="36" spans="2:14">
      <c r="B36"/>
      <c r="C36" s="121"/>
      <c r="D36" s="121"/>
      <c r="E36" s="121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2:14">
      <c r="B37"/>
      <c r="C37"/>
      <c r="D37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2:14">
      <c r="B38"/>
      <c r="C38"/>
      <c r="D38"/>
      <c r="E38" s="122"/>
      <c r="F38" s="122"/>
      <c r="G38" s="122"/>
      <c r="H38" s="122"/>
      <c r="I38" s="122"/>
      <c r="J38" s="122"/>
      <c r="K38" s="122"/>
      <c r="L38" s="122"/>
      <c r="M38" s="122"/>
      <c r="N38" s="122"/>
    </row>
    <row r="39" spans="2:14">
      <c r="B39"/>
      <c r="C39"/>
      <c r="D39"/>
      <c r="E39" s="109"/>
      <c r="F39" s="109"/>
      <c r="G39" s="109"/>
      <c r="H39" s="109"/>
      <c r="I39" s="109"/>
      <c r="J39" s="109"/>
      <c r="K39" s="109"/>
      <c r="L39" s="109"/>
      <c r="M39" s="109"/>
      <c r="N39" s="109"/>
    </row>
  </sheetData>
  <mergeCells count="1">
    <mergeCell ref="L2:M2"/>
  </mergeCells>
  <pageMargins left="0.7" right="0.7" top="0.75" bottom="0.75" header="0.3" footer="0.3"/>
  <pageSetup scale="3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9"/>
  <sheetViews>
    <sheetView showGridLines="0" zoomScale="70" zoomScaleNormal="70" workbookViewId="0"/>
  </sheetViews>
  <sheetFormatPr defaultColWidth="9.08984375" defaultRowHeight="15.5"/>
  <cols>
    <col min="1" max="1" width="37.08984375" style="72" customWidth="1"/>
    <col min="2" max="2" width="21.36328125" style="72" customWidth="1"/>
    <col min="3" max="3" width="11.453125" style="72" bestFit="1" customWidth="1"/>
    <col min="4" max="4" width="13.453125" style="72" bestFit="1" customWidth="1"/>
    <col min="5" max="10" width="11.54296875" style="72" bestFit="1" customWidth="1"/>
    <col min="11" max="11" width="11.90625" style="72" bestFit="1" customWidth="1"/>
    <col min="12" max="12" width="12" style="72" bestFit="1" customWidth="1"/>
    <col min="13" max="13" width="11.90625" style="72" bestFit="1" customWidth="1"/>
    <col min="14" max="14" width="12" style="72" bestFit="1" customWidth="1"/>
    <col min="15" max="15" width="12.453125" style="72" bestFit="1" customWidth="1"/>
    <col min="16" max="16" width="10.54296875" style="72" bestFit="1" customWidth="1"/>
    <col min="17" max="16384" width="9.08984375" style="72"/>
  </cols>
  <sheetData>
    <row r="1" spans="1:16">
      <c r="A1" s="180"/>
    </row>
    <row r="2" spans="1:16">
      <c r="A2" s="73" t="s">
        <v>101</v>
      </c>
      <c r="G2" s="74"/>
      <c r="I2" s="75"/>
    </row>
    <row r="3" spans="1:16" ht="15" customHeight="1">
      <c r="A3" s="76" t="s">
        <v>26</v>
      </c>
    </row>
    <row r="4" spans="1:16">
      <c r="A4" s="65" t="s">
        <v>64</v>
      </c>
    </row>
    <row r="5" spans="1:16">
      <c r="A5" s="77"/>
      <c r="C5" s="78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6">
      <c r="F6" s="80"/>
    </row>
    <row r="7" spans="1:16">
      <c r="A7" s="72" t="s">
        <v>1</v>
      </c>
      <c r="C7" s="72" t="s">
        <v>27</v>
      </c>
      <c r="D7" s="81">
        <f>'Projected 2023 Rev Req Calc'!E16*'Projected 2023 Rev Req Calc'!E14/('Projected 2023 Rev Req Calc'!E14+'Projected 2023 Rev Req Calc'!E30)+'Projected 2023 Rev Req Calc'!E32*'Projected 2023 Rev Req Calc'!E30/('Projected 2023 Rev Req Calc'!E30+'Projected 2023 Rev Req Calc'!E14)</f>
        <v>4.872377561694205E-2</v>
      </c>
    </row>
    <row r="8" spans="1:16">
      <c r="A8" s="72" t="s">
        <v>50</v>
      </c>
      <c r="C8" s="72" t="s">
        <v>28</v>
      </c>
      <c r="D8" s="81">
        <v>8.1475684164944204E-2</v>
      </c>
      <c r="E8" s="81">
        <v>7.6318499080228308E-2</v>
      </c>
      <c r="F8" s="81">
        <v>6.9602728934187869E-2</v>
      </c>
      <c r="G8" s="81">
        <v>6.5909299831043475E-2</v>
      </c>
      <c r="H8" s="81">
        <v>6.9159227820820346E-2</v>
      </c>
      <c r="I8" s="81">
        <v>9.7180051810712001E-2</v>
      </c>
      <c r="J8" s="81">
        <v>0.11532838105179594</v>
      </c>
      <c r="K8" s="81">
        <v>0.11592349070586605</v>
      </c>
      <c r="L8" s="81">
        <v>9.9667200594656835E-2</v>
      </c>
      <c r="M8" s="81">
        <v>7.0183654225346864E-2</v>
      </c>
      <c r="N8" s="81">
        <v>6.3882141973306925E-2</v>
      </c>
      <c r="O8" s="81">
        <v>7.5369639807091215E-2</v>
      </c>
      <c r="P8" s="82">
        <f>SUM(D8:O8)</f>
        <v>1</v>
      </c>
    </row>
    <row r="9" spans="1:16">
      <c r="A9" s="83"/>
      <c r="D9" s="84" t="s">
        <v>29</v>
      </c>
      <c r="E9" s="84" t="s">
        <v>30</v>
      </c>
      <c r="F9" s="84" t="s">
        <v>31</v>
      </c>
      <c r="G9" s="84" t="s">
        <v>32</v>
      </c>
      <c r="H9" s="84" t="s">
        <v>33</v>
      </c>
      <c r="I9" s="84" t="s">
        <v>34</v>
      </c>
      <c r="J9" s="84" t="s">
        <v>35</v>
      </c>
      <c r="K9" s="84" t="s">
        <v>36</v>
      </c>
      <c r="L9" s="84" t="s">
        <v>37</v>
      </c>
      <c r="M9" s="84" t="s">
        <v>38</v>
      </c>
      <c r="N9" s="84" t="s">
        <v>39</v>
      </c>
      <c r="O9" s="84" t="s">
        <v>40</v>
      </c>
      <c r="P9" s="84"/>
    </row>
    <row r="10" spans="1:16">
      <c r="A10" s="83" t="s">
        <v>41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>
      <c r="A11" s="85" t="s">
        <v>102</v>
      </c>
      <c r="C11" s="72" t="s">
        <v>27</v>
      </c>
      <c r="D11" s="86">
        <f>'Projected 2023 Rev Req Calc'!E36</f>
        <v>194713.83299887221</v>
      </c>
      <c r="E11" s="86">
        <f>D11</f>
        <v>194713.83299887221</v>
      </c>
      <c r="F11" s="86">
        <f t="shared" ref="F11:O11" si="0">E11</f>
        <v>194713.83299887221</v>
      </c>
      <c r="G11" s="86">
        <f t="shared" si="0"/>
        <v>194713.83299887221</v>
      </c>
      <c r="H11" s="86">
        <f t="shared" si="0"/>
        <v>194713.83299887221</v>
      </c>
      <c r="I11" s="86">
        <f t="shared" si="0"/>
        <v>194713.83299887221</v>
      </c>
      <c r="J11" s="86">
        <f t="shared" si="0"/>
        <v>194713.83299887221</v>
      </c>
      <c r="K11" s="86">
        <f t="shared" si="0"/>
        <v>194713.83299887221</v>
      </c>
      <c r="L11" s="86">
        <f t="shared" si="0"/>
        <v>194713.83299887221</v>
      </c>
      <c r="M11" s="86">
        <f t="shared" si="0"/>
        <v>194713.83299887221</v>
      </c>
      <c r="N11" s="86">
        <f t="shared" si="0"/>
        <v>194713.83299887221</v>
      </c>
      <c r="O11" s="86">
        <f t="shared" si="0"/>
        <v>194713.83299887221</v>
      </c>
      <c r="P11" s="86"/>
    </row>
    <row r="12" spans="1:16">
      <c r="A12" s="85" t="s">
        <v>103</v>
      </c>
      <c r="C12" s="72" t="s">
        <v>51</v>
      </c>
      <c r="D12" s="86">
        <f>D11*D8</f>
        <v>15864.442759961803</v>
      </c>
      <c r="E12" s="86">
        <f>+E11*SUM($D8:E8)</f>
        <v>30724.710244593964</v>
      </c>
      <c r="F12" s="86">
        <f>+$F11*SUM($D8:F8)</f>
        <v>44277.324382551189</v>
      </c>
      <c r="G12" s="86">
        <f>+$G11*SUM($D8:G8)</f>
        <v>57110.776782925583</v>
      </c>
      <c r="H12" s="86">
        <f>+$H11*SUM($D8:H8)</f>
        <v>70577.035119159758</v>
      </c>
      <c r="I12" s="86">
        <f>+$I11*SUM($D8:I8)</f>
        <v>89499.335498252476</v>
      </c>
      <c r="J12" s="86">
        <f>+$J11*SUM($D8:J8)</f>
        <v>111955.36662640217</v>
      </c>
      <c r="K12" s="86">
        <f>+$K11*SUM($D8:K8)</f>
        <v>134527.27383635048</v>
      </c>
      <c r="L12" s="86">
        <f>+$L11*SUM($D8:L8)</f>
        <v>153933.8564884036</v>
      </c>
      <c r="M12" s="86">
        <f>+$M11*SUM($D8:M8)</f>
        <v>167599.58481648838</v>
      </c>
      <c r="N12" s="86">
        <f>+$N11*SUM($D8:N8)</f>
        <v>180038.32154028909</v>
      </c>
      <c r="O12" s="86">
        <f>+$O11*SUM($D8:O8)</f>
        <v>194713.83299887221</v>
      </c>
    </row>
    <row r="14" spans="1:16">
      <c r="A14" s="85" t="s">
        <v>104</v>
      </c>
      <c r="C14" s="72" t="s">
        <v>51</v>
      </c>
      <c r="D14" s="86">
        <v>15611.136640000001</v>
      </c>
      <c r="E14" s="86">
        <v>31229.751489999999</v>
      </c>
      <c r="F14" s="86">
        <v>46099.840960000001</v>
      </c>
      <c r="G14" s="86">
        <v>60833.55141</v>
      </c>
      <c r="H14" s="86">
        <v>75487.159910000002</v>
      </c>
      <c r="I14" s="86">
        <v>92972.437219999993</v>
      </c>
      <c r="J14" s="86">
        <v>116395.75206234388</v>
      </c>
      <c r="K14" s="86">
        <v>139939.93429800303</v>
      </c>
      <c r="L14" s="86">
        <v>160182.44700556641</v>
      </c>
      <c r="M14" s="86">
        <v>174436.82060132668</v>
      </c>
      <c r="N14" s="86">
        <v>187411.35046637396</v>
      </c>
      <c r="O14" s="86">
        <v>202719.00315910255</v>
      </c>
    </row>
    <row r="15" spans="1:16">
      <c r="A15" s="85" t="s">
        <v>106</v>
      </c>
      <c r="C15" s="72" t="s">
        <v>51</v>
      </c>
      <c r="D15" s="86">
        <f>$P$15*D8</f>
        <v>-4207.8067751284252</v>
      </c>
      <c r="E15" s="86">
        <f>$P$15*E8+D15</f>
        <v>-8149.2710388380183</v>
      </c>
      <c r="F15" s="86">
        <f t="shared" ref="F15:O15" si="1">$P$15*F8+E15</f>
        <v>-11743.899760013159</v>
      </c>
      <c r="G15" s="86">
        <f t="shared" si="1"/>
        <v>-15147.781558803395</v>
      </c>
      <c r="H15" s="86">
        <f t="shared" si="1"/>
        <v>-18719.505691833845</v>
      </c>
      <c r="I15" s="86">
        <f t="shared" si="1"/>
        <v>-23738.363583086575</v>
      </c>
      <c r="J15" s="86">
        <f t="shared" si="1"/>
        <v>-29694.490839065315</v>
      </c>
      <c r="K15" s="86">
        <f t="shared" si="1"/>
        <v>-35681.35249709303</v>
      </c>
      <c r="L15" s="86">
        <f t="shared" si="1"/>
        <v>-40828.659036689096</v>
      </c>
      <c r="M15" s="86">
        <f t="shared" si="1"/>
        <v>-44453.289609349566</v>
      </c>
      <c r="N15" s="86">
        <f t="shared" si="1"/>
        <v>-47752.478963326816</v>
      </c>
      <c r="O15" s="86">
        <f t="shared" si="1"/>
        <v>-51644.939447331206</v>
      </c>
      <c r="P15" s="86">
        <v>-51644.939447331199</v>
      </c>
    </row>
    <row r="16" spans="1:16">
      <c r="A16" s="85" t="s">
        <v>42</v>
      </c>
      <c r="C16" s="72" t="s">
        <v>51</v>
      </c>
      <c r="D16" s="86">
        <f>(D15+D14)-D12</f>
        <v>-4461.1128950902275</v>
      </c>
      <c r="E16" s="86">
        <f t="shared" ref="E16:O16" si="2">(E15+E14)-E12</f>
        <v>-7644.2297934319831</v>
      </c>
      <c r="F16" s="86">
        <f t="shared" si="2"/>
        <v>-9921.3831825643429</v>
      </c>
      <c r="G16" s="86">
        <f t="shared" si="2"/>
        <v>-11425.006931728982</v>
      </c>
      <c r="H16" s="86">
        <f t="shared" si="2"/>
        <v>-13809.380900993601</v>
      </c>
      <c r="I16" s="86">
        <f t="shared" si="2"/>
        <v>-20265.261861339066</v>
      </c>
      <c r="J16" s="86">
        <f t="shared" si="2"/>
        <v>-25254.105403123613</v>
      </c>
      <c r="K16" s="86">
        <f t="shared" si="2"/>
        <v>-30268.692035440472</v>
      </c>
      <c r="L16" s="86">
        <f t="shared" si="2"/>
        <v>-34580.068519526278</v>
      </c>
      <c r="M16" s="86">
        <f t="shared" si="2"/>
        <v>-37616.053824511269</v>
      </c>
      <c r="N16" s="86">
        <f t="shared" si="2"/>
        <v>-40379.450037241942</v>
      </c>
      <c r="O16" s="86">
        <f t="shared" si="2"/>
        <v>-43639.769287100877</v>
      </c>
    </row>
    <row r="17" spans="1:17"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18" spans="1:17">
      <c r="C18" s="88"/>
      <c r="D18" s="88" t="s">
        <v>29</v>
      </c>
      <c r="E18" s="88" t="s">
        <v>30</v>
      </c>
      <c r="F18" s="88" t="s">
        <v>31</v>
      </c>
      <c r="G18" s="88" t="s">
        <v>32</v>
      </c>
      <c r="H18" s="88" t="s">
        <v>33</v>
      </c>
      <c r="I18" s="88" t="s">
        <v>34</v>
      </c>
      <c r="J18" s="88" t="s">
        <v>35</v>
      </c>
      <c r="K18" s="88" t="s">
        <v>36</v>
      </c>
      <c r="L18" s="88" t="s">
        <v>37</v>
      </c>
      <c r="M18" s="88" t="s">
        <v>38</v>
      </c>
      <c r="N18" s="88" t="s">
        <v>39</v>
      </c>
      <c r="O18" s="88" t="s">
        <v>40</v>
      </c>
      <c r="P18" s="84"/>
    </row>
    <row r="19" spans="1:17">
      <c r="A19" s="89" t="s">
        <v>43</v>
      </c>
    </row>
    <row r="20" spans="1:17">
      <c r="A20" s="90" t="s">
        <v>52</v>
      </c>
      <c r="D20" s="87">
        <v>-50444.624579689436</v>
      </c>
      <c r="E20" s="87">
        <f>D25</f>
        <v>-50853.875670452886</v>
      </c>
      <c r="F20" s="87">
        <f t="shared" ref="F20:O20" si="3">E25</f>
        <v>-50237.524554555595</v>
      </c>
      <c r="G20" s="87">
        <f t="shared" si="3"/>
        <v>-49075.353962414898</v>
      </c>
      <c r="H20" s="87">
        <f t="shared" si="3"/>
        <v>-47321.913972634356</v>
      </c>
      <c r="I20" s="87">
        <f t="shared" si="3"/>
        <v>-46280.855203724335</v>
      </c>
      <c r="J20" s="87">
        <f t="shared" si="3"/>
        <v>-47856.336069253644</v>
      </c>
      <c r="K20" s="87">
        <f t="shared" si="3"/>
        <v>-47036.99586724089</v>
      </c>
      <c r="L20" s="87">
        <f t="shared" si="3"/>
        <v>-46210.131437965858</v>
      </c>
      <c r="M20" s="87">
        <f t="shared" si="3"/>
        <v>-45512.447595577229</v>
      </c>
      <c r="N20" s="87">
        <f t="shared" si="3"/>
        <v>-45064.499921957417</v>
      </c>
      <c r="O20" s="87">
        <f t="shared" si="3"/>
        <v>-44663.525623820904</v>
      </c>
    </row>
    <row r="21" spans="1:17">
      <c r="A21" s="90" t="s">
        <v>106</v>
      </c>
      <c r="D21" s="176">
        <f>-D15</f>
        <v>4207.8067751284252</v>
      </c>
      <c r="E21" s="176">
        <f>D15-E15</f>
        <v>3941.4642637095931</v>
      </c>
      <c r="F21" s="176">
        <f t="shared" ref="F21:N21" si="4">E15-F15</f>
        <v>3594.6287211751405</v>
      </c>
      <c r="G21" s="176">
        <f t="shared" si="4"/>
        <v>3403.8817987902366</v>
      </c>
      <c r="H21" s="176">
        <f t="shared" si="4"/>
        <v>3571.7241330304496</v>
      </c>
      <c r="I21" s="176">
        <f t="shared" si="4"/>
        <v>5018.85789125273</v>
      </c>
      <c r="J21" s="176">
        <f t="shared" si="4"/>
        <v>5956.1272559787394</v>
      </c>
      <c r="K21" s="176">
        <f t="shared" si="4"/>
        <v>5986.8616580277157</v>
      </c>
      <c r="L21" s="176">
        <f t="shared" si="4"/>
        <v>5147.3065395960657</v>
      </c>
      <c r="M21" s="176">
        <f t="shared" si="4"/>
        <v>3624.6305726604696</v>
      </c>
      <c r="N21" s="176">
        <f t="shared" si="4"/>
        <v>3299.18935397725</v>
      </c>
      <c r="O21" s="176">
        <f>N15-O15</f>
        <v>3892.4604840043903</v>
      </c>
    </row>
    <row r="22" spans="1:17">
      <c r="A22" s="90" t="s">
        <v>105</v>
      </c>
      <c r="D22" s="177">
        <f>+D16</f>
        <v>-4461.1128950902275</v>
      </c>
      <c r="E22" s="177">
        <f>+E16-SUM($D$22:D22)</f>
        <v>-3183.1168983417556</v>
      </c>
      <c r="F22" s="177">
        <f>F16-SUM($D$22:E22)</f>
        <v>-2277.1533891323597</v>
      </c>
      <c r="G22" s="177">
        <f>G16-SUM($D$22:F22)</f>
        <v>-1503.6237491646389</v>
      </c>
      <c r="H22" s="177">
        <f>H16-SUM($D$22:G22)</f>
        <v>-2384.3739692646195</v>
      </c>
      <c r="I22" s="177">
        <f>I16-SUM($D$22:H22)</f>
        <v>-6455.8809603454647</v>
      </c>
      <c r="J22" s="177">
        <f>J16-SUM($D$22:I22)</f>
        <v>-4988.8435417845467</v>
      </c>
      <c r="K22" s="177">
        <f>K16-SUM($D$22:J22)</f>
        <v>-5014.5866323168593</v>
      </c>
      <c r="L22" s="177">
        <f>L16-SUM($D$22:K22)</f>
        <v>-4311.3764840858057</v>
      </c>
      <c r="M22" s="177">
        <f>M16-SUM($D$22:L22)</f>
        <v>-3035.9853049849917</v>
      </c>
      <c r="N22" s="177">
        <f>N16-SUM($D$22:M22)</f>
        <v>-2763.3962127306731</v>
      </c>
      <c r="O22" s="177">
        <f>O16-SUM($D$22:N22)</f>
        <v>-3260.3192498589342</v>
      </c>
    </row>
    <row r="23" spans="1:17">
      <c r="A23" s="90" t="s">
        <v>44</v>
      </c>
      <c r="D23" s="92">
        <f t="shared" ref="D23:O23" si="5">SUM(D20:D22)</f>
        <v>-50697.930699651239</v>
      </c>
      <c r="E23" s="92">
        <f t="shared" si="5"/>
        <v>-50095.528305085056</v>
      </c>
      <c r="F23" s="92">
        <f t="shared" si="5"/>
        <v>-48920.049222512811</v>
      </c>
      <c r="G23" s="92">
        <f t="shared" si="5"/>
        <v>-47175.0959127893</v>
      </c>
      <c r="H23" s="92">
        <f t="shared" si="5"/>
        <v>-46134.563808868523</v>
      </c>
      <c r="I23" s="92">
        <f t="shared" si="5"/>
        <v>-47717.87827281707</v>
      </c>
      <c r="J23" s="92">
        <f t="shared" si="5"/>
        <v>-46889.052355059452</v>
      </c>
      <c r="K23" s="92">
        <f t="shared" si="5"/>
        <v>-46064.720841530034</v>
      </c>
      <c r="L23" s="92">
        <f t="shared" si="5"/>
        <v>-45374.201382455598</v>
      </c>
      <c r="M23" s="92">
        <f t="shared" si="5"/>
        <v>-44923.802327901751</v>
      </c>
      <c r="N23" s="92">
        <f t="shared" si="5"/>
        <v>-44528.70678071084</v>
      </c>
      <c r="O23" s="92">
        <f t="shared" si="5"/>
        <v>-44031.384389675448</v>
      </c>
    </row>
    <row r="24" spans="1:17">
      <c r="A24" s="90" t="s">
        <v>57</v>
      </c>
      <c r="D24" s="91">
        <f>D36</f>
        <v>-155.9449708016447</v>
      </c>
      <c r="E24" s="91">
        <f>E36</f>
        <v>-141.99624947053618</v>
      </c>
      <c r="F24" s="91">
        <f t="shared" ref="F24:O24" si="6">F36</f>
        <v>-155.30473990208674</v>
      </c>
      <c r="G24" s="91">
        <f t="shared" si="6"/>
        <v>-146.81805984505985</v>
      </c>
      <c r="H24" s="91">
        <f t="shared" si="6"/>
        <v>-146.29139485580924</v>
      </c>
      <c r="I24" s="91">
        <f>I36</f>
        <v>-138.45779643657588</v>
      </c>
      <c r="J24" s="91">
        <f t="shared" si="6"/>
        <v>-147.94351218144007</v>
      </c>
      <c r="K24" s="91">
        <f t="shared" si="6"/>
        <v>-145.41059643582582</v>
      </c>
      <c r="L24" s="91">
        <f t="shared" si="6"/>
        <v>-138.24621312162827</v>
      </c>
      <c r="M24" s="91">
        <f t="shared" si="6"/>
        <v>-140.6975940556672</v>
      </c>
      <c r="N24" s="91">
        <f t="shared" si="6"/>
        <v>-134.81884311006334</v>
      </c>
      <c r="O24" s="91">
        <f t="shared" si="6"/>
        <v>-138.07322895826653</v>
      </c>
    </row>
    <row r="25" spans="1:17">
      <c r="A25" s="90" t="s">
        <v>53</v>
      </c>
      <c r="D25" s="92">
        <f>SUM(D23:D24)</f>
        <v>-50853.875670452886</v>
      </c>
      <c r="E25" s="92">
        <f>SUM(E23:E24)</f>
        <v>-50237.524554555595</v>
      </c>
      <c r="F25" s="92">
        <f t="shared" ref="F25:O25" si="7">SUM(F23:F24)</f>
        <v>-49075.353962414898</v>
      </c>
      <c r="G25" s="92">
        <f t="shared" si="7"/>
        <v>-47321.913972634356</v>
      </c>
      <c r="H25" s="92">
        <f t="shared" si="7"/>
        <v>-46280.855203724335</v>
      </c>
      <c r="I25" s="92">
        <f t="shared" si="7"/>
        <v>-47856.336069253644</v>
      </c>
      <c r="J25" s="92">
        <f t="shared" si="7"/>
        <v>-47036.99586724089</v>
      </c>
      <c r="K25" s="92">
        <f t="shared" si="7"/>
        <v>-46210.131437965858</v>
      </c>
      <c r="L25" s="92">
        <f>SUM(L23:L24)</f>
        <v>-45512.447595577229</v>
      </c>
      <c r="M25" s="92">
        <f t="shared" si="7"/>
        <v>-45064.499921957417</v>
      </c>
      <c r="N25" s="92">
        <f t="shared" si="7"/>
        <v>-44663.525623820904</v>
      </c>
      <c r="O25" s="92">
        <f t="shared" si="7"/>
        <v>-44169.457618633714</v>
      </c>
      <c r="P25" s="93"/>
      <c r="Q25" s="93"/>
    </row>
    <row r="26" spans="1:17">
      <c r="A26" s="90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</row>
    <row r="27" spans="1:17">
      <c r="A27" s="51" t="s">
        <v>58</v>
      </c>
      <c r="D27" s="87"/>
      <c r="E27" s="87"/>
      <c r="F27" s="87"/>
      <c r="G27" s="93"/>
      <c r="H27" s="93"/>
      <c r="I27" s="93"/>
      <c r="J27" s="93"/>
      <c r="K27" s="93"/>
      <c r="L27" s="93"/>
      <c r="M27" s="93"/>
      <c r="N27" s="93"/>
      <c r="O27" s="93"/>
    </row>
    <row r="28" spans="1:17">
      <c r="A28" s="90" t="s">
        <v>45</v>
      </c>
      <c r="D28" s="87">
        <f t="shared" ref="D28:O28" si="8">+D20</f>
        <v>-50444.624579689436</v>
      </c>
      <c r="E28" s="87">
        <f t="shared" si="8"/>
        <v>-50853.875670452886</v>
      </c>
      <c r="F28" s="87">
        <f t="shared" si="8"/>
        <v>-50237.524554555595</v>
      </c>
      <c r="G28" s="87">
        <f t="shared" si="8"/>
        <v>-49075.353962414898</v>
      </c>
      <c r="H28" s="87">
        <f t="shared" si="8"/>
        <v>-47321.913972634356</v>
      </c>
      <c r="I28" s="87">
        <f t="shared" si="8"/>
        <v>-46280.855203724335</v>
      </c>
      <c r="J28" s="87">
        <f t="shared" si="8"/>
        <v>-47856.336069253644</v>
      </c>
      <c r="K28" s="87">
        <f t="shared" si="8"/>
        <v>-47036.99586724089</v>
      </c>
      <c r="L28" s="87">
        <f t="shared" si="8"/>
        <v>-46210.131437965858</v>
      </c>
      <c r="M28" s="87">
        <f t="shared" si="8"/>
        <v>-45512.447595577229</v>
      </c>
      <c r="N28" s="87">
        <f t="shared" si="8"/>
        <v>-45064.499921957417</v>
      </c>
      <c r="O28" s="87">
        <f t="shared" si="8"/>
        <v>-44663.525623820904</v>
      </c>
    </row>
    <row r="29" spans="1:17">
      <c r="A29" s="90" t="s">
        <v>46</v>
      </c>
      <c r="D29" s="91">
        <f>-D28*25.2955082742317%</f>
        <v>12760.224184460458</v>
      </c>
      <c r="E29" s="91">
        <f>-E28*25.2955082742317%</f>
        <v>12863.74632798691</v>
      </c>
      <c r="F29" s="91">
        <f t="shared" ref="F29:O29" si="9">-F28*25.2955082742317%</f>
        <v>12707.837180466791</v>
      </c>
      <c r="G29" s="91">
        <f t="shared" si="9"/>
        <v>12413.860222171154</v>
      </c>
      <c r="H29" s="91">
        <f t="shared" si="9"/>
        <v>11970.31866447253</v>
      </c>
      <c r="I29" s="91">
        <f t="shared" si="9"/>
        <v>11706.977557443281</v>
      </c>
      <c r="J29" s="91">
        <f t="shared" si="9"/>
        <v>12105.503450142185</v>
      </c>
      <c r="K29" s="91">
        <f t="shared" si="9"/>
        <v>11898.247181547942</v>
      </c>
      <c r="L29" s="91">
        <f t="shared" si="9"/>
        <v>11689.087621423996</v>
      </c>
      <c r="M29" s="91">
        <f t="shared" si="9"/>
        <v>11512.604947344604</v>
      </c>
      <c r="N29" s="91">
        <f t="shared" si="9"/>
        <v>11399.294306499876</v>
      </c>
      <c r="O29" s="91">
        <f t="shared" si="9"/>
        <v>11297.865819737211</v>
      </c>
    </row>
    <row r="30" spans="1:17">
      <c r="A30" s="90" t="s">
        <v>47</v>
      </c>
      <c r="D30" s="92">
        <f t="shared" ref="D30:O30" si="10">SUM(D28:D29)</f>
        <v>-37684.400395228979</v>
      </c>
      <c r="E30" s="92">
        <f t="shared" si="10"/>
        <v>-37990.129342465974</v>
      </c>
      <c r="F30" s="92">
        <f t="shared" si="10"/>
        <v>-37529.687374088804</v>
      </c>
      <c r="G30" s="92">
        <f t="shared" si="10"/>
        <v>-36661.493740243743</v>
      </c>
      <c r="H30" s="92">
        <f t="shared" si="10"/>
        <v>-35351.595308161828</v>
      </c>
      <c r="I30" s="92">
        <f t="shared" si="10"/>
        <v>-34573.877646281057</v>
      </c>
      <c r="J30" s="92">
        <f t="shared" si="10"/>
        <v>-35750.832619111461</v>
      </c>
      <c r="K30" s="92">
        <f t="shared" si="10"/>
        <v>-35138.748685692946</v>
      </c>
      <c r="L30" s="92">
        <f t="shared" si="10"/>
        <v>-34521.04381654186</v>
      </c>
      <c r="M30" s="92">
        <f t="shared" si="10"/>
        <v>-33999.842648232625</v>
      </c>
      <c r="N30" s="92">
        <f t="shared" si="10"/>
        <v>-33665.20561545754</v>
      </c>
      <c r="O30" s="92">
        <f t="shared" si="10"/>
        <v>-33365.659804083691</v>
      </c>
    </row>
    <row r="31" spans="1:17">
      <c r="A31" s="90" t="s">
        <v>54</v>
      </c>
      <c r="D31" s="81">
        <f>$D$7</f>
        <v>4.872377561694205E-2</v>
      </c>
      <c r="E31" s="81">
        <f>$D$7</f>
        <v>4.872377561694205E-2</v>
      </c>
      <c r="F31" s="81">
        <f>$D$7</f>
        <v>4.872377561694205E-2</v>
      </c>
      <c r="G31" s="81">
        <f t="shared" ref="G31:O31" si="11">$D$7</f>
        <v>4.872377561694205E-2</v>
      </c>
      <c r="H31" s="81">
        <f t="shared" si="11"/>
        <v>4.872377561694205E-2</v>
      </c>
      <c r="I31" s="81">
        <f t="shared" si="11"/>
        <v>4.872377561694205E-2</v>
      </c>
      <c r="J31" s="81">
        <f t="shared" si="11"/>
        <v>4.872377561694205E-2</v>
      </c>
      <c r="K31" s="81">
        <f t="shared" si="11"/>
        <v>4.872377561694205E-2</v>
      </c>
      <c r="L31" s="81">
        <f t="shared" si="11"/>
        <v>4.872377561694205E-2</v>
      </c>
      <c r="M31" s="81">
        <f t="shared" si="11"/>
        <v>4.872377561694205E-2</v>
      </c>
      <c r="N31" s="81">
        <f t="shared" si="11"/>
        <v>4.872377561694205E-2</v>
      </c>
      <c r="O31" s="81">
        <f t="shared" si="11"/>
        <v>4.872377561694205E-2</v>
      </c>
    </row>
    <row r="32" spans="1:17">
      <c r="A32" s="50" t="s">
        <v>59</v>
      </c>
      <c r="D32" s="92">
        <f>+D30*D31</f>
        <v>-1836.1262691161392</v>
      </c>
      <c r="E32" s="92">
        <f>+E30*E31</f>
        <v>-1851.0225377409183</v>
      </c>
      <c r="F32" s="92">
        <f>+F30*F31</f>
        <v>-1828.5880665890859</v>
      </c>
      <c r="G32" s="92">
        <f t="shared" ref="G32:O32" si="12">+G30*G31</f>
        <v>-1786.2863947815617</v>
      </c>
      <c r="H32" s="92">
        <f t="shared" si="12"/>
        <v>-1722.4631974958183</v>
      </c>
      <c r="I32" s="92">
        <f t="shared" si="12"/>
        <v>-1684.5698566450067</v>
      </c>
      <c r="J32" s="92">
        <f t="shared" si="12"/>
        <v>-1741.9155466524394</v>
      </c>
      <c r="K32" s="92">
        <f t="shared" si="12"/>
        <v>-1712.0925064218204</v>
      </c>
      <c r="L32" s="92">
        <f t="shared" si="12"/>
        <v>-1681.9955929798105</v>
      </c>
      <c r="M32" s="92">
        <f t="shared" si="12"/>
        <v>-1656.6007042038232</v>
      </c>
      <c r="N32" s="92">
        <f t="shared" si="12"/>
        <v>-1640.2959245057707</v>
      </c>
      <c r="O32" s="92">
        <f t="shared" si="12"/>
        <v>-1625.7009216053964</v>
      </c>
    </row>
    <row r="33" spans="1:15">
      <c r="A33" s="90" t="s">
        <v>48</v>
      </c>
      <c r="D33" s="94">
        <v>365</v>
      </c>
      <c r="E33" s="94">
        <f>D33</f>
        <v>365</v>
      </c>
      <c r="F33" s="94">
        <f t="shared" ref="F33:O33" si="13">E33</f>
        <v>365</v>
      </c>
      <c r="G33" s="94">
        <f t="shared" si="13"/>
        <v>365</v>
      </c>
      <c r="H33" s="94">
        <f t="shared" si="13"/>
        <v>365</v>
      </c>
      <c r="I33" s="94">
        <f t="shared" si="13"/>
        <v>365</v>
      </c>
      <c r="J33" s="94">
        <f t="shared" si="13"/>
        <v>365</v>
      </c>
      <c r="K33" s="94">
        <f t="shared" si="13"/>
        <v>365</v>
      </c>
      <c r="L33" s="94">
        <f t="shared" si="13"/>
        <v>365</v>
      </c>
      <c r="M33" s="94">
        <f t="shared" si="13"/>
        <v>365</v>
      </c>
      <c r="N33" s="94">
        <f t="shared" si="13"/>
        <v>365</v>
      </c>
      <c r="O33" s="94">
        <f t="shared" si="13"/>
        <v>365</v>
      </c>
    </row>
    <row r="34" spans="1:15">
      <c r="A34" s="90" t="s">
        <v>60</v>
      </c>
      <c r="D34" s="92">
        <f>+D32/D33</f>
        <v>-5.0304829290853128</v>
      </c>
      <c r="E34" s="92">
        <f>+E32/E33</f>
        <v>-5.071294623947721</v>
      </c>
      <c r="F34" s="92">
        <f>+F32/F33</f>
        <v>-5.0098303194221527</v>
      </c>
      <c r="G34" s="92">
        <f t="shared" ref="G34:O34" si="14">+G32/G33</f>
        <v>-4.8939353281686619</v>
      </c>
      <c r="H34" s="92">
        <f t="shared" si="14"/>
        <v>-4.7190772534132011</v>
      </c>
      <c r="I34" s="92">
        <f t="shared" si="14"/>
        <v>-4.6152598812191963</v>
      </c>
      <c r="J34" s="92">
        <f t="shared" si="14"/>
        <v>-4.7723713606916149</v>
      </c>
      <c r="K34" s="92">
        <f t="shared" si="14"/>
        <v>-4.6906644011556722</v>
      </c>
      <c r="L34" s="92">
        <f t="shared" si="14"/>
        <v>-4.6082071040542756</v>
      </c>
      <c r="M34" s="92">
        <f t="shared" si="14"/>
        <v>-4.5386320663118447</v>
      </c>
      <c r="N34" s="92">
        <f t="shared" si="14"/>
        <v>-4.4939614370021115</v>
      </c>
      <c r="O34" s="92">
        <f t="shared" si="14"/>
        <v>-4.4539751276860171</v>
      </c>
    </row>
    <row r="35" spans="1:15">
      <c r="A35" s="90" t="s">
        <v>49</v>
      </c>
      <c r="D35" s="94">
        <v>31</v>
      </c>
      <c r="E35" s="94">
        <v>28</v>
      </c>
      <c r="F35" s="94">
        <v>31</v>
      </c>
      <c r="G35" s="94">
        <v>30</v>
      </c>
      <c r="H35" s="94">
        <v>31</v>
      </c>
      <c r="I35" s="94">
        <v>30</v>
      </c>
      <c r="J35" s="94">
        <v>31</v>
      </c>
      <c r="K35" s="94">
        <v>31</v>
      </c>
      <c r="L35" s="94">
        <v>30</v>
      </c>
      <c r="M35" s="94">
        <v>31</v>
      </c>
      <c r="N35" s="94">
        <v>30</v>
      </c>
      <c r="O35" s="94">
        <v>31</v>
      </c>
    </row>
    <row r="36" spans="1:15">
      <c r="A36" s="90" t="s">
        <v>61</v>
      </c>
      <c r="D36" s="92">
        <f>D34*D35</f>
        <v>-155.9449708016447</v>
      </c>
      <c r="E36" s="92">
        <f t="shared" ref="E36:O36" si="15">E34*E35</f>
        <v>-141.99624947053618</v>
      </c>
      <c r="F36" s="92">
        <f t="shared" si="15"/>
        <v>-155.30473990208674</v>
      </c>
      <c r="G36" s="92">
        <f t="shared" si="15"/>
        <v>-146.81805984505985</v>
      </c>
      <c r="H36" s="92">
        <f t="shared" si="15"/>
        <v>-146.29139485580924</v>
      </c>
      <c r="I36" s="92">
        <f t="shared" si="15"/>
        <v>-138.45779643657588</v>
      </c>
      <c r="J36" s="92">
        <f t="shared" si="15"/>
        <v>-147.94351218144007</v>
      </c>
      <c r="K36" s="92">
        <f t="shared" si="15"/>
        <v>-145.41059643582582</v>
      </c>
      <c r="L36" s="92">
        <f t="shared" si="15"/>
        <v>-138.24621312162827</v>
      </c>
      <c r="M36" s="92">
        <f t="shared" si="15"/>
        <v>-140.6975940556672</v>
      </c>
      <c r="N36" s="92">
        <f t="shared" si="15"/>
        <v>-134.81884311006334</v>
      </c>
      <c r="O36" s="92">
        <f t="shared" si="15"/>
        <v>-138.07322895826653</v>
      </c>
    </row>
    <row r="37" spans="1:15">
      <c r="A37" s="90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</row>
    <row r="39" spans="1:15">
      <c r="C39" s="95"/>
    </row>
  </sheetData>
  <pageMargins left="0.7" right="0.7" top="0.75" bottom="0.75" header="0.3" footer="0.3"/>
  <pageSetup scale="40" orientation="portrait" horizontalDpi="200" verticalDpi="200" r:id="rId1"/>
  <ignoredErrors>
    <ignoredError sqref="D24:O24" formula="1"/>
    <ignoredError sqref="E12:O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41"/>
  <sheetViews>
    <sheetView showGridLines="0" zoomScaleNormal="100" zoomScaleSheetLayoutView="100" workbookViewId="0">
      <selection sqref="A1:E1"/>
    </sheetView>
  </sheetViews>
  <sheetFormatPr defaultColWidth="9.08984375" defaultRowHeight="15.5"/>
  <cols>
    <col min="1" max="1" width="47.08984375" style="85" customWidth="1"/>
    <col min="2" max="2" width="9.453125" style="85" customWidth="1"/>
    <col min="3" max="3" width="17.6328125" style="85" customWidth="1"/>
    <col min="4" max="4" width="2.453125" style="85" customWidth="1"/>
    <col min="5" max="5" width="15.36328125" style="85" customWidth="1"/>
    <col min="6" max="6" width="15.90625" style="85" customWidth="1"/>
    <col min="7" max="7" width="9.08984375" style="85"/>
    <col min="8" max="8" width="9" style="85" bestFit="1" customWidth="1"/>
    <col min="9" max="16384" width="9.08984375" style="85"/>
  </cols>
  <sheetData>
    <row r="1" spans="1:6">
      <c r="A1" s="193"/>
      <c r="B1" s="193"/>
      <c r="C1" s="193"/>
      <c r="D1" s="193"/>
      <c r="E1" s="193"/>
    </row>
    <row r="2" spans="1:6" s="46" customFormat="1">
      <c r="A2" s="195" t="s">
        <v>107</v>
      </c>
      <c r="B2" s="195"/>
      <c r="C2" s="195"/>
      <c r="D2" s="195"/>
      <c r="E2" s="195"/>
    </row>
    <row r="3" spans="1:6" s="46" customFormat="1">
      <c r="A3" s="195" t="s">
        <v>64</v>
      </c>
      <c r="B3" s="195"/>
      <c r="C3" s="195"/>
      <c r="D3" s="195"/>
      <c r="E3" s="195"/>
    </row>
    <row r="4" spans="1:6" s="46" customFormat="1">
      <c r="F4" s="47"/>
    </row>
    <row r="5" spans="1:6" s="46" customFormat="1">
      <c r="A5" s="135" t="s">
        <v>84</v>
      </c>
      <c r="B5" s="53"/>
      <c r="C5" s="53"/>
      <c r="D5" s="53"/>
      <c r="E5" s="53"/>
      <c r="F5" s="47"/>
    </row>
    <row r="6" spans="1:6">
      <c r="A6" s="133" t="s">
        <v>83</v>
      </c>
      <c r="B6" s="145"/>
      <c r="C6" s="145"/>
      <c r="D6" s="145"/>
      <c r="E6" s="146">
        <f>'2023 Rate Base'!P9</f>
        <v>2040328.1232800158</v>
      </c>
      <c r="F6" s="96"/>
    </row>
    <row r="7" spans="1:6">
      <c r="A7" s="147"/>
      <c r="B7" s="145"/>
      <c r="C7" s="145"/>
      <c r="D7" s="145"/>
      <c r="E7" s="148"/>
      <c r="F7" s="96"/>
    </row>
    <row r="8" spans="1:6">
      <c r="A8" s="147" t="s">
        <v>25</v>
      </c>
      <c r="B8" s="145"/>
      <c r="C8" s="145"/>
      <c r="D8" s="145"/>
      <c r="E8" s="149">
        <f>'2023 Rate Base'!P11</f>
        <v>206236.84815322101</v>
      </c>
      <c r="F8" s="96"/>
    </row>
    <row r="9" spans="1:6">
      <c r="A9" s="147"/>
      <c r="B9" s="145"/>
      <c r="C9" s="145"/>
      <c r="D9" s="145"/>
      <c r="E9" s="148"/>
    </row>
    <row r="10" spans="1:6">
      <c r="A10" s="133" t="s">
        <v>55</v>
      </c>
      <c r="B10" s="145"/>
      <c r="C10" s="145"/>
      <c r="D10" s="145"/>
      <c r="E10" s="146">
        <f>SUM(E6:E8)</f>
        <v>2246564.9714332367</v>
      </c>
    </row>
    <row r="11" spans="1:6">
      <c r="A11" s="147"/>
      <c r="B11" s="145"/>
      <c r="C11" s="145"/>
      <c r="D11" s="145"/>
      <c r="E11" s="148"/>
    </row>
    <row r="12" spans="1:6">
      <c r="A12" s="147" t="s">
        <v>0</v>
      </c>
      <c r="B12" s="145"/>
      <c r="C12" s="145"/>
      <c r="D12" s="145"/>
      <c r="E12" s="149">
        <v>-3546.0086061223769</v>
      </c>
    </row>
    <row r="13" spans="1:6">
      <c r="A13" s="147"/>
      <c r="B13" s="145"/>
      <c r="C13" s="145"/>
      <c r="D13" s="145"/>
      <c r="E13" s="148"/>
    </row>
    <row r="14" spans="1:6">
      <c r="A14" s="133" t="s">
        <v>56</v>
      </c>
      <c r="B14" s="145"/>
      <c r="C14" s="145"/>
      <c r="D14" s="145"/>
      <c r="E14" s="146">
        <f>+E12+E10</f>
        <v>2243018.9628271144</v>
      </c>
      <c r="F14" s="103"/>
    </row>
    <row r="15" spans="1:6">
      <c r="A15" s="147"/>
      <c r="B15" s="145"/>
      <c r="C15" s="145"/>
      <c r="D15" s="145"/>
      <c r="E15" s="148"/>
    </row>
    <row r="16" spans="1:6">
      <c r="A16" s="147" t="s">
        <v>1</v>
      </c>
      <c r="B16" s="145"/>
      <c r="C16" s="145"/>
      <c r="D16" s="145"/>
      <c r="E16" s="151">
        <v>4.8267062452725107E-2</v>
      </c>
    </row>
    <row r="17" spans="1:8">
      <c r="A17" s="145"/>
      <c r="B17" s="145"/>
      <c r="C17" s="145"/>
      <c r="D17" s="145"/>
      <c r="E17" s="148"/>
    </row>
    <row r="18" spans="1:8" ht="16" thickBot="1">
      <c r="A18" s="138" t="s">
        <v>86</v>
      </c>
      <c r="B18" s="145"/>
      <c r="C18" s="145"/>
      <c r="D18" s="148"/>
      <c r="E18" s="150">
        <f>+E14*E16</f>
        <v>108263.93636142302</v>
      </c>
      <c r="F18" s="97"/>
    </row>
    <row r="19" spans="1:8" ht="16" thickTop="1">
      <c r="A19" s="208"/>
      <c r="B19" s="209"/>
      <c r="H19" s="98"/>
    </row>
    <row r="20" spans="1:8">
      <c r="A20" s="135" t="s">
        <v>85</v>
      </c>
      <c r="B20" s="132"/>
      <c r="C20" s="132"/>
      <c r="D20" s="132"/>
      <c r="E20" s="134"/>
      <c r="H20" s="98"/>
    </row>
    <row r="21" spans="1:8">
      <c r="A21" s="133"/>
      <c r="B21" s="132"/>
      <c r="C21" s="132"/>
      <c r="D21" s="132"/>
      <c r="E21" s="134"/>
      <c r="H21" s="98"/>
    </row>
    <row r="22" spans="1:8">
      <c r="A22" s="210" t="s">
        <v>83</v>
      </c>
      <c r="B22" s="210"/>
      <c r="C22" s="210"/>
      <c r="D22" s="132"/>
      <c r="E22" s="136">
        <f>'2023 Rate Base'!P14</f>
        <v>1569979.5690276755</v>
      </c>
      <c r="H22" s="98"/>
    </row>
    <row r="23" spans="1:8">
      <c r="A23" s="133"/>
      <c r="B23" s="132"/>
      <c r="C23" s="132"/>
      <c r="D23" s="132"/>
      <c r="E23" s="134"/>
      <c r="H23" s="98"/>
    </row>
    <row r="24" spans="1:8">
      <c r="A24" s="210" t="s">
        <v>25</v>
      </c>
      <c r="B24" s="210"/>
      <c r="C24" s="210"/>
      <c r="D24" s="132"/>
      <c r="E24" s="137">
        <f>'2023 Rate Base'!P15</f>
        <v>186681.27481397771</v>
      </c>
      <c r="H24" s="98"/>
    </row>
    <row r="25" spans="1:8">
      <c r="A25" s="133"/>
      <c r="B25" s="132"/>
      <c r="C25" s="132"/>
      <c r="D25" s="132"/>
      <c r="E25" s="134"/>
      <c r="H25" s="98"/>
    </row>
    <row r="26" spans="1:8">
      <c r="A26" s="210" t="s">
        <v>55</v>
      </c>
      <c r="B26" s="210"/>
      <c r="C26" s="210"/>
      <c r="D26" s="132"/>
      <c r="E26" s="136">
        <f>E22+E24</f>
        <v>1756660.8438416533</v>
      </c>
      <c r="H26" s="98"/>
    </row>
    <row r="27" spans="1:8">
      <c r="A27" s="133"/>
      <c r="B27" s="132"/>
      <c r="C27" s="132"/>
      <c r="D27" s="132"/>
      <c r="E27" s="134"/>
      <c r="H27" s="98"/>
    </row>
    <row r="28" spans="1:8">
      <c r="A28" s="210" t="s">
        <v>0</v>
      </c>
      <c r="B28" s="210"/>
      <c r="C28" s="210"/>
      <c r="D28" s="132"/>
      <c r="E28" s="137">
        <v>-3400.1560587879085</v>
      </c>
      <c r="H28" s="98"/>
    </row>
    <row r="29" spans="1:8">
      <c r="A29" s="133"/>
      <c r="B29" s="132"/>
      <c r="C29" s="132"/>
      <c r="D29" s="132"/>
      <c r="E29" s="134"/>
      <c r="H29" s="98"/>
    </row>
    <row r="30" spans="1:8">
      <c r="A30" s="210" t="s">
        <v>56</v>
      </c>
      <c r="B30" s="210"/>
      <c r="C30" s="210"/>
      <c r="D30" s="132"/>
      <c r="E30" s="136">
        <f>E26+E28</f>
        <v>1753260.6877828655</v>
      </c>
      <c r="H30" s="98"/>
    </row>
    <row r="31" spans="1:8">
      <c r="A31" s="133"/>
      <c r="B31" s="132"/>
      <c r="C31" s="132"/>
      <c r="D31" s="132"/>
      <c r="E31" s="134"/>
      <c r="H31" s="98"/>
    </row>
    <row r="32" spans="1:8">
      <c r="A32" s="210" t="s">
        <v>1</v>
      </c>
      <c r="B32" s="210"/>
      <c r="C32" s="210"/>
      <c r="D32" s="132"/>
      <c r="E32" s="152">
        <v>4.9308067670627932E-2</v>
      </c>
      <c r="H32" s="98"/>
    </row>
    <row r="33" spans="1:8">
      <c r="A33" s="132"/>
      <c r="B33" s="132"/>
      <c r="C33" s="132"/>
      <c r="D33" s="132"/>
      <c r="E33" s="134"/>
      <c r="H33" s="98"/>
    </row>
    <row r="34" spans="1:8">
      <c r="A34" s="138" t="s">
        <v>87</v>
      </c>
      <c r="B34" s="132"/>
      <c r="C34" s="132"/>
      <c r="D34" s="139"/>
      <c r="E34" s="140">
        <f>E30*E32</f>
        <v>86449.896637449201</v>
      </c>
      <c r="H34" s="98"/>
    </row>
    <row r="35" spans="1:8">
      <c r="A35" s="142"/>
      <c r="B35" s="143"/>
      <c r="H35" s="98"/>
    </row>
    <row r="36" spans="1:8" ht="16" thickBot="1">
      <c r="A36" s="138" t="s">
        <v>92</v>
      </c>
      <c r="B36" s="143"/>
      <c r="E36" s="150">
        <f>E18+E34</f>
        <v>194713.83299887221</v>
      </c>
      <c r="H36" s="98"/>
    </row>
    <row r="37" spans="1:8" ht="16" thickTop="1">
      <c r="A37" s="142"/>
      <c r="B37" s="143"/>
      <c r="H37" s="98"/>
    </row>
    <row r="38" spans="1:8">
      <c r="A38" s="50"/>
    </row>
    <row r="39" spans="1:8">
      <c r="A39" s="50" t="s">
        <v>67</v>
      </c>
    </row>
    <row r="40" spans="1:8">
      <c r="A40" s="50"/>
    </row>
    <row r="41" spans="1:8">
      <c r="A41" s="99"/>
    </row>
  </sheetData>
  <mergeCells count="10">
    <mergeCell ref="A24:C24"/>
    <mergeCell ref="A26:C26"/>
    <mergeCell ref="A28:C28"/>
    <mergeCell ref="A30:C30"/>
    <mergeCell ref="A32:C32"/>
    <mergeCell ref="A2:E2"/>
    <mergeCell ref="A3:E3"/>
    <mergeCell ref="A19:B19"/>
    <mergeCell ref="A1:E1"/>
    <mergeCell ref="A22:C22"/>
  </mergeCells>
  <pageMargins left="0.7" right="0.7" top="0.75" bottom="0.75" header="0.3" footer="0.3"/>
  <pageSetup scale="98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Schedule 3</vt:lpstr>
      <vt:lpstr>2024 Rate Base</vt:lpstr>
      <vt:lpstr>Cost of Capital</vt:lpstr>
      <vt:lpstr>Cash Working Capital</vt:lpstr>
      <vt:lpstr>2023 Rate Base</vt:lpstr>
      <vt:lpstr>Over Under Calculator</vt:lpstr>
      <vt:lpstr>Projected 2023 Rev Req Calc</vt:lpstr>
      <vt:lpstr>'Cash Working Capital'!Print_Area</vt:lpstr>
      <vt:lpstr>'Cost of Capital'!Print_Area</vt:lpstr>
      <vt:lpstr>'Over Under Calculator'!Print_Area</vt:lpstr>
      <vt:lpstr>'Projected 2023 Rev Req Calc'!Print_Area</vt:lpstr>
      <vt:lpstr>'Schedule 3'!Print_Area</vt:lpstr>
      <vt:lpstr>'2023 Rate Base'!Print_Titles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2023-07-10T18:09:15Z</dcterms:created>
  <dcterms:modified xsi:type="dcterms:W3CDTF">2023-07-10T18:09:21Z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